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15300" windowHeight="8490" activeTab="1"/>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F310" i="3" l="1"/>
  <c r="H46" i="2"/>
  <c r="F80" i="3"/>
  <c r="F101" i="3"/>
  <c r="F100" i="3" s="1"/>
  <c r="F99" i="3" s="1"/>
  <c r="H110" i="2"/>
  <c r="H239" i="2"/>
  <c r="H238" i="2"/>
  <c r="H237" i="2" s="1"/>
  <c r="G316" i="1"/>
  <c r="G332" i="1"/>
  <c r="G331" i="1" s="1"/>
  <c r="F446" i="3"/>
  <c r="F445" i="3" s="1"/>
  <c r="H179" i="2"/>
  <c r="H178" i="2" s="1"/>
  <c r="G467" i="1"/>
  <c r="F315" i="3"/>
  <c r="H143" i="2"/>
  <c r="G438" i="1"/>
  <c r="F126" i="3"/>
  <c r="F125" i="3"/>
  <c r="H242" i="2"/>
  <c r="H241" i="2" s="1"/>
  <c r="H240" i="2" s="1"/>
  <c r="G343" i="1"/>
  <c r="G351" i="1"/>
  <c r="G352" i="1"/>
  <c r="F109" i="3"/>
  <c r="F108" i="3" s="1"/>
  <c r="F107" i="3" s="1"/>
  <c r="H95" i="2"/>
  <c r="G340" i="1"/>
  <c r="G339" i="1" s="1"/>
  <c r="F106" i="3"/>
  <c r="F105" i="3" s="1"/>
  <c r="F104" i="3"/>
  <c r="F103" i="3" s="1"/>
  <c r="H254" i="2"/>
  <c r="H256" i="2"/>
  <c r="H255" i="2" s="1"/>
  <c r="G334" i="1"/>
  <c r="G335" i="1"/>
  <c r="G337" i="1"/>
  <c r="F413" i="3"/>
  <c r="F412" i="3" s="1"/>
  <c r="F411" i="3"/>
  <c r="F410" i="3" s="1"/>
  <c r="F409" i="3"/>
  <c r="F408" i="3" s="1"/>
  <c r="H416" i="2"/>
  <c r="H414" i="2"/>
  <c r="H412" i="2"/>
  <c r="G274" i="1"/>
  <c r="G272" i="1"/>
  <c r="G270" i="1"/>
  <c r="F397" i="3"/>
  <c r="F396" i="3" s="1"/>
  <c r="F394" i="3"/>
  <c r="F393" i="3" s="1"/>
  <c r="F392" i="3" s="1"/>
  <c r="H409" i="2"/>
  <c r="H406" i="2"/>
  <c r="G266" i="1"/>
  <c r="G265" i="1" s="1"/>
  <c r="G263" i="1"/>
  <c r="G262" i="1" s="1"/>
  <c r="F206" i="3"/>
  <c r="F205" i="3" s="1"/>
  <c r="H442" i="2"/>
  <c r="G212" i="1"/>
  <c r="G213" i="1"/>
  <c r="G215" i="1"/>
  <c r="G214" i="1"/>
  <c r="F212" i="3"/>
  <c r="F211" i="3" s="1"/>
  <c r="F210" i="3" s="1"/>
  <c r="G173" i="1"/>
  <c r="G172" i="1" s="1"/>
  <c r="F345" i="3"/>
  <c r="H350" i="2"/>
  <c r="G119" i="1"/>
  <c r="F295" i="3"/>
  <c r="F294" i="3" s="1"/>
  <c r="F293" i="3" s="1"/>
  <c r="F292" i="3"/>
  <c r="F291" i="3" s="1"/>
  <c r="F290" i="3" s="1"/>
  <c r="H373" i="2"/>
  <c r="H372" i="2" s="1"/>
  <c r="H370" i="2"/>
  <c r="H369" i="2" s="1"/>
  <c r="G87" i="1"/>
  <c r="G86" i="1" s="1"/>
  <c r="G84" i="1"/>
  <c r="G83" i="1" s="1"/>
  <c r="F102" i="3" l="1"/>
  <c r="G261" i="1"/>
  <c r="F407" i="3"/>
  <c r="G269" i="1"/>
  <c r="H371" i="2"/>
  <c r="H368" i="2"/>
  <c r="H210" i="2" l="1"/>
  <c r="H137" i="2"/>
  <c r="F312" i="3" l="1"/>
  <c r="F311" i="3" s="1"/>
  <c r="H140" i="2"/>
  <c r="H139" i="2" s="1"/>
  <c r="G436" i="1"/>
  <c r="G435" i="1" l="1"/>
  <c r="F474" i="3"/>
  <c r="H131" i="2"/>
  <c r="G492" i="1"/>
  <c r="F473" i="3" l="1"/>
  <c r="H45" i="2" l="1"/>
  <c r="G36" i="1"/>
  <c r="G39" i="1"/>
  <c r="G42" i="1"/>
  <c r="G45" i="1"/>
  <c r="G49" i="1"/>
  <c r="G53" i="1"/>
  <c r="G57" i="1"/>
  <c r="G61" i="1"/>
  <c r="G65" i="1"/>
  <c r="G69" i="1"/>
  <c r="G68" i="1" s="1"/>
  <c r="G72" i="1"/>
  <c r="G75" i="1"/>
  <c r="G78" i="1"/>
  <c r="G81" i="1"/>
  <c r="G91" i="1"/>
  <c r="G95" i="1"/>
  <c r="G100" i="1"/>
  <c r="G102" i="1"/>
  <c r="G105" i="1"/>
  <c r="G107" i="1"/>
  <c r="G110" i="1"/>
  <c r="G112" i="1"/>
  <c r="G115" i="1"/>
  <c r="G117" i="1"/>
  <c r="G114" i="1" s="1"/>
  <c r="G121" i="1"/>
  <c r="G124" i="1"/>
  <c r="G127" i="1"/>
  <c r="G131" i="1"/>
  <c r="G130" i="1" s="1"/>
  <c r="G136" i="1"/>
  <c r="G142" i="1"/>
  <c r="G144" i="1"/>
  <c r="G146" i="1"/>
  <c r="G148" i="1"/>
  <c r="G151" i="1"/>
  <c r="G152" i="1"/>
  <c r="G158" i="1"/>
  <c r="G164" i="1"/>
  <c r="G163" i="1" s="1"/>
  <c r="G162" i="1" s="1"/>
  <c r="G168" i="1"/>
  <c r="G176" i="1"/>
  <c r="G179" i="1"/>
  <c r="G182" i="1"/>
  <c r="G186" i="1"/>
  <c r="G191" i="1"/>
  <c r="G196" i="1"/>
  <c r="G195" i="1" s="1"/>
  <c r="G194" i="1" s="1"/>
  <c r="G201" i="1"/>
  <c r="G205" i="1"/>
  <c r="G209" i="1"/>
  <c r="G220" i="1"/>
  <c r="G223" i="1"/>
  <c r="G226" i="1"/>
  <c r="G231" i="1"/>
  <c r="G233" i="1"/>
  <c r="G234" i="1"/>
  <c r="G237" i="1"/>
  <c r="G240" i="1"/>
  <c r="G243" i="1"/>
  <c r="G242" i="1" s="1"/>
  <c r="G246" i="1"/>
  <c r="G249" i="1"/>
  <c r="G251" i="1"/>
  <c r="G253" i="1"/>
  <c r="G256" i="1"/>
  <c r="G259" i="1"/>
  <c r="G277" i="1"/>
  <c r="G279" i="1"/>
  <c r="G282" i="1"/>
  <c r="G288" i="1"/>
  <c r="G291" i="1"/>
  <c r="G293" i="1"/>
  <c r="G295" i="1"/>
  <c r="G297" i="1"/>
  <c r="G304" i="1"/>
  <c r="G308" i="1"/>
  <c r="G307" i="1" s="1"/>
  <c r="G306" i="1" s="1"/>
  <c r="G312" i="1"/>
  <c r="G314" i="1"/>
  <c r="G318" i="1"/>
  <c r="G320" i="1"/>
  <c r="G323" i="1"/>
  <c r="G326" i="1"/>
  <c r="G329" i="1"/>
  <c r="G345" i="1"/>
  <c r="G347" i="1"/>
  <c r="G349" i="1"/>
  <c r="G356" i="1"/>
  <c r="G355" i="1" s="1"/>
  <c r="G359" i="1"/>
  <c r="G364" i="1"/>
  <c r="G365" i="1"/>
  <c r="G368" i="1"/>
  <c r="G371" i="1"/>
  <c r="G374" i="1"/>
  <c r="G378" i="1"/>
  <c r="G381" i="1"/>
  <c r="G385" i="1"/>
  <c r="G387" i="1"/>
  <c r="G390" i="1"/>
  <c r="G392" i="1"/>
  <c r="G396" i="1"/>
  <c r="G399" i="1"/>
  <c r="G402" i="1"/>
  <c r="G401" i="1" s="1"/>
  <c r="G405" i="1"/>
  <c r="G407" i="1"/>
  <c r="G410" i="1"/>
  <c r="G415" i="1"/>
  <c r="G419" i="1"/>
  <c r="G422" i="1"/>
  <c r="G425" i="1"/>
  <c r="G428" i="1"/>
  <c r="G433" i="1"/>
  <c r="G444" i="1"/>
  <c r="G449" i="1"/>
  <c r="G452" i="1"/>
  <c r="G455" i="1"/>
  <c r="G459" i="1"/>
  <c r="G462" i="1"/>
  <c r="G465" i="1"/>
  <c r="G464" i="1" s="1"/>
  <c r="G470" i="1"/>
  <c r="G472" i="1"/>
  <c r="G477" i="1"/>
  <c r="G480" i="1"/>
  <c r="G482" i="1"/>
  <c r="G485" i="1"/>
  <c r="G487" i="1"/>
  <c r="G495" i="1"/>
  <c r="G498" i="1"/>
  <c r="G504" i="1"/>
  <c r="G508" i="1"/>
  <c r="G510" i="1"/>
  <c r="G512" i="1"/>
  <c r="G518" i="1"/>
  <c r="G517" i="1" s="1"/>
  <c r="G521" i="1"/>
  <c r="G523" i="1"/>
  <c r="G525" i="1"/>
  <c r="G528" i="1"/>
  <c r="G503" i="1" l="1"/>
  <c r="G461" i="1"/>
  <c r="G409" i="1"/>
  <c r="G200" i="1"/>
  <c r="G150" i="1"/>
  <c r="G325" i="1"/>
  <c r="G287" i="1"/>
  <c r="G248" i="1"/>
  <c r="G469" i="1"/>
  <c r="G432" i="1"/>
  <c r="G418" i="1"/>
  <c r="G322" i="1"/>
  <c r="G245" i="1"/>
  <c r="G527" i="1"/>
  <c r="G476" i="1"/>
  <c r="G475" i="1" s="1"/>
  <c r="G451" i="1"/>
  <c r="G427" i="1"/>
  <c r="G414" i="1"/>
  <c r="G389" i="1"/>
  <c r="G380" i="1"/>
  <c r="G367" i="1"/>
  <c r="G358" i="1"/>
  <c r="G354" i="1" s="1"/>
  <c r="G344" i="1"/>
  <c r="G225" i="1"/>
  <c r="G204" i="1"/>
  <c r="G185" i="1"/>
  <c r="H53" i="2" s="1"/>
  <c r="G175" i="1"/>
  <c r="G126" i="1"/>
  <c r="G104" i="1"/>
  <c r="G90" i="1"/>
  <c r="G74" i="1"/>
  <c r="G60" i="1"/>
  <c r="G44" i="1"/>
  <c r="G424" i="1"/>
  <c r="G377" i="1"/>
  <c r="G276" i="1"/>
  <c r="G222" i="1"/>
  <c r="G167" i="1"/>
  <c r="G123" i="1"/>
  <c r="G56" i="1"/>
  <c r="G497" i="1"/>
  <c r="G443" i="1"/>
  <c r="G258" i="1"/>
  <c r="G239" i="1"/>
  <c r="G230" i="1"/>
  <c r="G219" i="1"/>
  <c r="G135" i="1"/>
  <c r="G99" i="1"/>
  <c r="G80" i="1"/>
  <c r="G52" i="1"/>
  <c r="G38" i="1"/>
  <c r="G448" i="1"/>
  <c r="G398" i="1"/>
  <c r="G328" i="1"/>
  <c r="G303" i="1"/>
  <c r="G181" i="1"/>
  <c r="G71" i="1"/>
  <c r="G41" i="1"/>
  <c r="G458" i="1"/>
  <c r="G421" i="1"/>
  <c r="G395" i="1"/>
  <c r="G373" i="1"/>
  <c r="G491" i="1"/>
  <c r="G454" i="1"/>
  <c r="G404" i="1"/>
  <c r="G370" i="1"/>
  <c r="G281" i="1"/>
  <c r="G268" i="1" s="1"/>
  <c r="G255" i="1"/>
  <c r="G236" i="1"/>
  <c r="G208" i="1"/>
  <c r="G190" i="1"/>
  <c r="G178" i="1"/>
  <c r="G157" i="1"/>
  <c r="G94" i="1"/>
  <c r="G77" i="1"/>
  <c r="G64" i="1"/>
  <c r="G48" i="1"/>
  <c r="G35" i="1"/>
  <c r="G484" i="1"/>
  <c r="G290" i="1"/>
  <c r="G520" i="1"/>
  <c r="G384" i="1"/>
  <c r="G507" i="1"/>
  <c r="G479" i="1"/>
  <c r="G431" i="1"/>
  <c r="G311" i="1"/>
  <c r="G141" i="1"/>
  <c r="G317" i="1"/>
  <c r="G109" i="1"/>
  <c r="G376" i="1"/>
  <c r="F54" i="3"/>
  <c r="H31" i="2"/>
  <c r="G218" i="1" l="1"/>
  <c r="G217" i="1" s="1"/>
  <c r="G171" i="1"/>
  <c r="G47" i="1"/>
  <c r="G89" i="1"/>
  <c r="G447" i="1"/>
  <c r="H30" i="2"/>
  <c r="G189" i="1"/>
  <c r="F53" i="3"/>
  <c r="G506" i="1"/>
  <c r="G156" i="1"/>
  <c r="G34" i="1"/>
  <c r="G286" i="1"/>
  <c r="G417" i="1"/>
  <c r="G98" i="1"/>
  <c r="G430" i="1"/>
  <c r="G383" i="1"/>
  <c r="G207" i="1"/>
  <c r="G442" i="1"/>
  <c r="G184" i="1"/>
  <c r="G363" i="1"/>
  <c r="G413" i="1"/>
  <c r="G490" i="1"/>
  <c r="G229" i="1"/>
  <c r="G228" i="1" s="1"/>
  <c r="G516" i="1"/>
  <c r="G199" i="1"/>
  <c r="G140" i="1"/>
  <c r="G134" i="1"/>
  <c r="G166" i="1"/>
  <c r="G203" i="1"/>
  <c r="G457" i="1"/>
  <c r="G310" i="1"/>
  <c r="G302" i="1"/>
  <c r="G394" i="1"/>
  <c r="G502" i="1"/>
  <c r="F406" i="3"/>
  <c r="G211" i="1" l="1"/>
  <c r="G489" i="1"/>
  <c r="G412" i="1"/>
  <c r="G441" i="1"/>
  <c r="G139" i="1"/>
  <c r="G515" i="1"/>
  <c r="G133" i="1"/>
  <c r="G342" i="1"/>
  <c r="G33" i="1"/>
  <c r="G198" i="1"/>
  <c r="G155" i="1"/>
  <c r="G501" i="1"/>
  <c r="G161" i="1"/>
  <c r="G362" i="1"/>
  <c r="G170" i="1"/>
  <c r="G285" i="1"/>
  <c r="G188" i="1"/>
  <c r="F405" i="3"/>
  <c r="H441" i="2"/>
  <c r="F404" i="3" l="1"/>
  <c r="G500" i="1"/>
  <c r="H440" i="2"/>
  <c r="G361" i="1"/>
  <c r="G284" i="1" s="1"/>
  <c r="G138" i="1"/>
  <c r="G514" i="1"/>
  <c r="F190" i="3"/>
  <c r="H196" i="2"/>
  <c r="H195" i="2" l="1"/>
  <c r="F189" i="3"/>
  <c r="H439" i="2"/>
  <c r="F77" i="3"/>
  <c r="F161" i="3"/>
  <c r="H436" i="2"/>
  <c r="F204" i="3"/>
  <c r="F98" i="3"/>
  <c r="H236" i="2"/>
  <c r="F37" i="3"/>
  <c r="H93" i="2"/>
  <c r="F97" i="3" l="1"/>
  <c r="H438" i="2"/>
  <c r="F188" i="3"/>
  <c r="H235" i="2"/>
  <c r="H92" i="2"/>
  <c r="F36" i="3"/>
  <c r="H435" i="2"/>
  <c r="H194" i="2"/>
  <c r="H437" i="2" l="1"/>
  <c r="H234" i="2"/>
  <c r="H434" i="2"/>
  <c r="F96" i="3"/>
  <c r="F168" i="3"/>
  <c r="F167" i="3" s="1"/>
  <c r="F480" i="3"/>
  <c r="F477" i="3"/>
  <c r="F469" i="3"/>
  <c r="F467" i="3"/>
  <c r="F464" i="3"/>
  <c r="F462" i="3"/>
  <c r="F449" i="3"/>
  <c r="F418" i="3"/>
  <c r="F416" i="3"/>
  <c r="F385" i="3"/>
  <c r="F383" i="3"/>
  <c r="F381" i="3"/>
  <c r="F358" i="3"/>
  <c r="F351" i="3"/>
  <c r="F348" i="3"/>
  <c r="F344" i="3"/>
  <c r="F342" i="3"/>
  <c r="F339" i="3"/>
  <c r="F337" i="3"/>
  <c r="F334" i="3"/>
  <c r="F332" i="3"/>
  <c r="F329" i="3"/>
  <c r="F327" i="3"/>
  <c r="F309" i="3"/>
  <c r="F240" i="3"/>
  <c r="F237" i="3"/>
  <c r="F234" i="3"/>
  <c r="F231" i="3"/>
  <c r="F224" i="3"/>
  <c r="F201" i="3"/>
  <c r="F199" i="3"/>
  <c r="F196" i="3"/>
  <c r="F193" i="3"/>
  <c r="F384" i="3" l="1"/>
  <c r="F347" i="3"/>
  <c r="H433" i="2"/>
  <c r="F186" i="3"/>
  <c r="F184" i="3"/>
  <c r="F181" i="3"/>
  <c r="F179" i="3"/>
  <c r="F160" i="3"/>
  <c r="F158" i="3"/>
  <c r="F143" i="3"/>
  <c r="F140" i="3"/>
  <c r="F138" i="3"/>
  <c r="F134" i="3"/>
  <c r="F124" i="3"/>
  <c r="F122" i="3"/>
  <c r="F120" i="3"/>
  <c r="F95" i="3"/>
  <c r="F89" i="3"/>
  <c r="F87" i="3"/>
  <c r="F83" i="3"/>
  <c r="F76" i="3"/>
  <c r="F73" i="3"/>
  <c r="F69" i="3"/>
  <c r="F66" i="3"/>
  <c r="F64" i="3"/>
  <c r="F62" i="3"/>
  <c r="F59" i="3"/>
  <c r="F56" i="3"/>
  <c r="F52" i="3"/>
  <c r="F50" i="3"/>
  <c r="F46" i="3"/>
  <c r="F39" i="3"/>
  <c r="F35" i="3"/>
  <c r="F33" i="3"/>
  <c r="F30" i="3"/>
  <c r="F26" i="3"/>
  <c r="F24" i="3"/>
  <c r="F22" i="3"/>
  <c r="F18" i="3"/>
  <c r="F65" i="3" l="1"/>
  <c r="H432" i="2"/>
  <c r="F159" i="3"/>
  <c r="F55" i="3"/>
  <c r="F123" i="3"/>
  <c r="H113" i="2"/>
  <c r="H259" i="2"/>
  <c r="H258" i="2" l="1"/>
  <c r="H431" i="2"/>
  <c r="H468" i="2"/>
  <c r="H465" i="2"/>
  <c r="H463" i="2"/>
  <c r="H461" i="2"/>
  <c r="H458" i="2"/>
  <c r="H452" i="2"/>
  <c r="H450" i="2"/>
  <c r="H447" i="2"/>
  <c r="H430" i="2"/>
  <c r="H428" i="2"/>
  <c r="H367" i="2"/>
  <c r="H356" i="2"/>
  <c r="H353" i="2"/>
  <c r="H349" i="2"/>
  <c r="H347" i="2"/>
  <c r="H344" i="2"/>
  <c r="H342" i="2"/>
  <c r="H339" i="2"/>
  <c r="H337" i="2"/>
  <c r="H283" i="2"/>
  <c r="H282" i="2"/>
  <c r="H280" i="2"/>
  <c r="H277" i="2"/>
  <c r="H275" i="2"/>
  <c r="H272" i="2"/>
  <c r="H270" i="2"/>
  <c r="H248" i="2"/>
  <c r="H245" i="2"/>
  <c r="H233" i="2"/>
  <c r="H230" i="2"/>
  <c r="H224" i="2"/>
  <c r="H221" i="2"/>
  <c r="H219" i="2"/>
  <c r="H216" i="2"/>
  <c r="H207" i="2"/>
  <c r="H205" i="2"/>
  <c r="H202" i="2"/>
  <c r="H199" i="2"/>
  <c r="H193" i="2"/>
  <c r="H191" i="2"/>
  <c r="H185" i="2"/>
  <c r="H174" i="2"/>
  <c r="H161" i="2"/>
  <c r="H159" i="2"/>
  <c r="H156" i="2"/>
  <c r="H154" i="2"/>
  <c r="H151" i="2"/>
  <c r="H148" i="2"/>
  <c r="H146" i="2"/>
  <c r="H134" i="2"/>
  <c r="H128" i="2"/>
  <c r="H125" i="2"/>
  <c r="H123" i="2"/>
  <c r="H121" i="2"/>
  <c r="H118" i="2"/>
  <c r="H98" i="2"/>
  <c r="H91" i="2"/>
  <c r="H89" i="2"/>
  <c r="H86" i="2"/>
  <c r="H33" i="2"/>
  <c r="H29" i="2"/>
  <c r="H27" i="2"/>
  <c r="H124" i="2" l="1"/>
  <c r="H338" i="2"/>
  <c r="H257" i="2"/>
  <c r="H352" i="2"/>
  <c r="H415" i="2"/>
  <c r="H464" i="2"/>
  <c r="G23" i="1"/>
  <c r="F203" i="3" l="1"/>
  <c r="F202" i="3" l="1"/>
  <c r="F94" i="3"/>
  <c r="H232" i="2"/>
  <c r="H231" i="2" l="1"/>
  <c r="F93" i="3"/>
  <c r="F172" i="3"/>
  <c r="H262" i="2"/>
  <c r="F171" i="3" l="1"/>
  <c r="H261" i="2"/>
  <c r="F133" i="3"/>
  <c r="H117" i="2"/>
  <c r="F479" i="3"/>
  <c r="H229" i="2"/>
  <c r="H228" i="2" l="1"/>
  <c r="H116" i="2"/>
  <c r="F132" i="3"/>
  <c r="H260" i="2"/>
  <c r="F478" i="3"/>
  <c r="F170" i="3"/>
  <c r="F402" i="3"/>
  <c r="F401" i="3" l="1"/>
  <c r="F166" i="3"/>
  <c r="H253" i="2"/>
  <c r="H252" i="2" s="1"/>
  <c r="F400" i="3" l="1"/>
  <c r="F497" i="3"/>
  <c r="F493" i="3"/>
  <c r="F489" i="3"/>
  <c r="F484" i="3"/>
  <c r="F455" i="3"/>
  <c r="F459" i="3"/>
  <c r="F452" i="3"/>
  <c r="F451" i="3"/>
  <c r="F444" i="3"/>
  <c r="F441" i="3"/>
  <c r="F438" i="3"/>
  <c r="F434" i="3"/>
  <c r="F431" i="3"/>
  <c r="F428" i="3"/>
  <c r="F424" i="3"/>
  <c r="F461" i="3" l="1"/>
  <c r="F466" i="3"/>
  <c r="F496" i="3"/>
  <c r="F492" i="3"/>
  <c r="F488" i="3"/>
  <c r="F483" i="3"/>
  <c r="F482" i="3" s="1"/>
  <c r="F481" i="3" s="1"/>
  <c r="F476" i="3"/>
  <c r="F468" i="3"/>
  <c r="F463" i="3"/>
  <c r="F458" i="3"/>
  <c r="F454" i="3"/>
  <c r="F450" i="3"/>
  <c r="F448" i="3"/>
  <c r="F443" i="3"/>
  <c r="F442" i="3" s="1"/>
  <c r="F440" i="3"/>
  <c r="F439" i="3" s="1"/>
  <c r="F437" i="3"/>
  <c r="F433" i="3"/>
  <c r="F430" i="3"/>
  <c r="F427" i="3"/>
  <c r="F422" i="3"/>
  <c r="F417" i="3"/>
  <c r="F391" i="3"/>
  <c r="F388" i="3"/>
  <c r="F382" i="3"/>
  <c r="F378" i="3"/>
  <c r="F375" i="3"/>
  <c r="F372" i="3"/>
  <c r="F369" i="3"/>
  <c r="F366" i="3"/>
  <c r="F363" i="3"/>
  <c r="F355" i="3"/>
  <c r="F354" i="3"/>
  <c r="F350" i="3"/>
  <c r="F343" i="3"/>
  <c r="F338" i="3"/>
  <c r="F333" i="3"/>
  <c r="F328" i="3"/>
  <c r="F323" i="3"/>
  <c r="F322" i="3"/>
  <c r="F319" i="3"/>
  <c r="F318" i="3"/>
  <c r="F314" i="3"/>
  <c r="F313" i="3" s="1"/>
  <c r="F308" i="3"/>
  <c r="F305" i="3"/>
  <c r="F302" i="3"/>
  <c r="F299" i="3"/>
  <c r="F296" i="3"/>
  <c r="F287" i="3"/>
  <c r="F284" i="3"/>
  <c r="F281" i="3"/>
  <c r="F278" i="3"/>
  <c r="F275" i="3"/>
  <c r="F274" i="3"/>
  <c r="F271" i="3"/>
  <c r="F270" i="3"/>
  <c r="F267" i="3"/>
  <c r="F266" i="3"/>
  <c r="F263" i="3"/>
  <c r="F262" i="3"/>
  <c r="F259" i="3"/>
  <c r="F258" i="3"/>
  <c r="F254" i="3"/>
  <c r="F251" i="3"/>
  <c r="F248" i="3"/>
  <c r="F245" i="3"/>
  <c r="F239" i="3"/>
  <c r="F238" i="3" s="1"/>
  <c r="F236" i="3"/>
  <c r="F235" i="3" s="1"/>
  <c r="F233" i="3"/>
  <c r="F232" i="3" s="1"/>
  <c r="F230" i="3"/>
  <c r="F229" i="3" s="1"/>
  <c r="F223" i="3"/>
  <c r="F228" i="3"/>
  <c r="F221" i="3"/>
  <c r="F218" i="3"/>
  <c r="F215" i="3"/>
  <c r="F165" i="3"/>
  <c r="F164" i="3" s="1"/>
  <c r="F163" i="3" s="1"/>
  <c r="F162" i="3" s="1"/>
  <c r="F176" i="3"/>
  <c r="F200" i="3"/>
  <c r="F195" i="3"/>
  <c r="F194" i="3" s="1"/>
  <c r="F192" i="3"/>
  <c r="F185" i="3"/>
  <c r="F183" i="3"/>
  <c r="F180" i="3"/>
  <c r="F178" i="3"/>
  <c r="F157" i="3"/>
  <c r="F155" i="3"/>
  <c r="F152" i="3"/>
  <c r="F175" i="3" l="1"/>
  <c r="F220" i="3"/>
  <c r="F247" i="3"/>
  <c r="F304" i="3"/>
  <c r="F421" i="3"/>
  <c r="F436" i="3"/>
  <c r="F491" i="3"/>
  <c r="F156" i="3"/>
  <c r="F191" i="3"/>
  <c r="F227" i="3"/>
  <c r="F250" i="3"/>
  <c r="F277" i="3"/>
  <c r="F289" i="3"/>
  <c r="F307" i="3"/>
  <c r="F371" i="3"/>
  <c r="F426" i="3"/>
  <c r="F453" i="3"/>
  <c r="F495" i="3"/>
  <c r="F214" i="3"/>
  <c r="F222" i="3"/>
  <c r="F253" i="3"/>
  <c r="F374" i="3"/>
  <c r="F390" i="3"/>
  <c r="F429" i="3"/>
  <c r="F457" i="3"/>
  <c r="F150" i="3"/>
  <c r="F154" i="3"/>
  <c r="F217" i="3"/>
  <c r="F283" i="3"/>
  <c r="F301" i="3"/>
  <c r="F349" i="3"/>
  <c r="F365" i="3"/>
  <c r="F377" i="3"/>
  <c r="F432" i="3"/>
  <c r="F487" i="3"/>
  <c r="F341" i="3"/>
  <c r="F340" i="3" s="1"/>
  <c r="F326" i="3"/>
  <c r="F331" i="3"/>
  <c r="F415" i="3"/>
  <c r="F380" i="3"/>
  <c r="F357" i="3"/>
  <c r="F356" i="3" s="1"/>
  <c r="F336" i="3"/>
  <c r="F298" i="3"/>
  <c r="F273" i="3"/>
  <c r="F362" i="3"/>
  <c r="F261" i="3"/>
  <c r="F321" i="3"/>
  <c r="F353" i="3"/>
  <c r="F269" i="3"/>
  <c r="F280" i="3"/>
  <c r="F472" i="3"/>
  <c r="F465" i="3"/>
  <c r="F460" i="3"/>
  <c r="F447" i="3"/>
  <c r="F286" i="3"/>
  <c r="F368" i="3"/>
  <c r="F387" i="3"/>
  <c r="F317" i="3"/>
  <c r="F265" i="3"/>
  <c r="F257" i="3"/>
  <c r="F244" i="3"/>
  <c r="F198" i="3"/>
  <c r="F182" i="3"/>
  <c r="F177" i="3"/>
  <c r="F151" i="3"/>
  <c r="F145" i="3"/>
  <c r="F146" i="3"/>
  <c r="F142" i="3"/>
  <c r="F139" i="3"/>
  <c r="F137" i="3"/>
  <c r="F131" i="3"/>
  <c r="F130" i="3" s="1"/>
  <c r="F129" i="3" s="1"/>
  <c r="F128" i="3" s="1"/>
  <c r="F121" i="3"/>
  <c r="F114" i="3"/>
  <c r="F79" i="3"/>
  <c r="F92" i="3"/>
  <c r="F425" i="3" l="1"/>
  <c r="F91" i="3"/>
  <c r="F316" i="3"/>
  <c r="F352" i="3"/>
  <c r="F272" i="3"/>
  <c r="F364" i="3"/>
  <c r="F300" i="3"/>
  <c r="F216" i="3"/>
  <c r="F389" i="3"/>
  <c r="F243" i="3"/>
  <c r="F386" i="3"/>
  <c r="F435" i="3"/>
  <c r="F320" i="3"/>
  <c r="F297" i="3"/>
  <c r="F414" i="3"/>
  <c r="F399" i="3" s="1"/>
  <c r="F494" i="3"/>
  <c r="F276" i="3"/>
  <c r="F226" i="3"/>
  <c r="F303" i="3"/>
  <c r="F219" i="3"/>
  <c r="F113" i="3"/>
  <c r="F197" i="3"/>
  <c r="F187" i="3" s="1"/>
  <c r="F256" i="3"/>
  <c r="F367" i="3"/>
  <c r="F279" i="3"/>
  <c r="F335" i="3"/>
  <c r="F330" i="3"/>
  <c r="F486" i="3"/>
  <c r="F376" i="3"/>
  <c r="F282" i="3"/>
  <c r="F153" i="3"/>
  <c r="F373" i="3"/>
  <c r="F260" i="3"/>
  <c r="F264" i="3"/>
  <c r="F285" i="3"/>
  <c r="F268" i="3"/>
  <c r="F361" i="3"/>
  <c r="F325" i="3"/>
  <c r="F252" i="3"/>
  <c r="F213" i="3"/>
  <c r="F209" i="3" s="1"/>
  <c r="F370" i="3"/>
  <c r="F288" i="3"/>
  <c r="F249" i="3"/>
  <c r="F490" i="3"/>
  <c r="F420" i="3"/>
  <c r="F246" i="3"/>
  <c r="F174" i="3"/>
  <c r="F173" i="3" s="1"/>
  <c r="F379" i="3"/>
  <c r="F119" i="3"/>
  <c r="F471" i="3"/>
  <c r="F25" i="3"/>
  <c r="F38" i="3"/>
  <c r="F456" i="3"/>
  <c r="F144" i="3"/>
  <c r="F136" i="3"/>
  <c r="F255" i="3" l="1"/>
  <c r="F306" i="3"/>
  <c r="F470" i="3"/>
  <c r="F149" i="3"/>
  <c r="F112" i="3"/>
  <c r="F141" i="3"/>
  <c r="F135" i="3" s="1"/>
  <c r="F419" i="3"/>
  <c r="F360" i="3"/>
  <c r="F485" i="3"/>
  <c r="F225" i="3"/>
  <c r="F242" i="3"/>
  <c r="F118" i="3"/>
  <c r="F117" i="3" s="1"/>
  <c r="F324" i="3"/>
  <c r="F359" i="3" l="1"/>
  <c r="F241" i="3"/>
  <c r="F111" i="3"/>
  <c r="F208" i="3"/>
  <c r="F148" i="3"/>
  <c r="F90" i="3"/>
  <c r="F88" i="3"/>
  <c r="F86" i="3"/>
  <c r="F82" i="3"/>
  <c r="F78" i="3"/>
  <c r="F72" i="3"/>
  <c r="F71" i="3" s="1"/>
  <c r="F70" i="3" s="1"/>
  <c r="F68" i="3"/>
  <c r="F63" i="3"/>
  <c r="F61" i="3"/>
  <c r="F58" i="3"/>
  <c r="F51" i="3"/>
  <c r="F49" i="3"/>
  <c r="F45" i="3"/>
  <c r="F34" i="3"/>
  <c r="F32" i="3"/>
  <c r="F29" i="3"/>
  <c r="F23" i="3"/>
  <c r="F21" i="3"/>
  <c r="F17" i="3"/>
  <c r="H462" i="2"/>
  <c r="H454" i="2"/>
  <c r="H451" i="2"/>
  <c r="H429" i="2"/>
  <c r="F116" i="3" l="1"/>
  <c r="F16" i="3"/>
  <c r="F67" i="3"/>
  <c r="F57" i="3"/>
  <c r="F147" i="3"/>
  <c r="F110" i="3"/>
  <c r="H453" i="2"/>
  <c r="F44" i="3"/>
  <c r="F28" i="3"/>
  <c r="F81" i="3"/>
  <c r="F48" i="3"/>
  <c r="F31" i="3"/>
  <c r="F75" i="3"/>
  <c r="H449" i="2"/>
  <c r="H467" i="2"/>
  <c r="H460" i="2"/>
  <c r="H457" i="2"/>
  <c r="H446" i="2"/>
  <c r="H427" i="2"/>
  <c r="F20" i="3"/>
  <c r="F60" i="3"/>
  <c r="F85" i="3"/>
  <c r="H422" i="2"/>
  <c r="H419" i="2"/>
  <c r="H413" i="2"/>
  <c r="H403" i="2"/>
  <c r="H400" i="2"/>
  <c r="H397" i="2"/>
  <c r="H394" i="2"/>
  <c r="H387" i="2"/>
  <c r="H384" i="2"/>
  <c r="H381" i="2"/>
  <c r="F19" i="3" l="1"/>
  <c r="F27" i="3"/>
  <c r="H386" i="2"/>
  <c r="H421" i="2"/>
  <c r="H426" i="2"/>
  <c r="H466" i="2"/>
  <c r="H405" i="2"/>
  <c r="H396" i="2"/>
  <c r="H408" i="2"/>
  <c r="H445" i="2"/>
  <c r="H402" i="2"/>
  <c r="H383" i="2"/>
  <c r="H456" i="2"/>
  <c r="F74" i="3"/>
  <c r="F43" i="3"/>
  <c r="F15" i="3"/>
  <c r="H459" i="2"/>
  <c r="H411" i="2"/>
  <c r="H380" i="2"/>
  <c r="H448" i="2"/>
  <c r="F47" i="3"/>
  <c r="H393" i="2"/>
  <c r="H418" i="2"/>
  <c r="H399" i="2"/>
  <c r="F14" i="3" l="1"/>
  <c r="H392" i="2"/>
  <c r="H401" i="2"/>
  <c r="H395" i="2"/>
  <c r="H420" i="2"/>
  <c r="H455" i="2"/>
  <c r="H444" i="2"/>
  <c r="H398" i="2"/>
  <c r="H417" i="2"/>
  <c r="H379" i="2"/>
  <c r="H382" i="2"/>
  <c r="H407" i="2"/>
  <c r="H404" i="2"/>
  <c r="H425" i="2"/>
  <c r="H385" i="2"/>
  <c r="H410" i="2"/>
  <c r="H299" i="2"/>
  <c r="H364" i="2"/>
  <c r="H363" i="2"/>
  <c r="H360" i="2"/>
  <c r="H359" i="2"/>
  <c r="H348" i="2"/>
  <c r="H343" i="2"/>
  <c r="H334" i="2"/>
  <c r="H331" i="2"/>
  <c r="H328" i="2"/>
  <c r="H325" i="2"/>
  <c r="H322" i="2"/>
  <c r="H321" i="2"/>
  <c r="H318" i="2"/>
  <c r="H317" i="2"/>
  <c r="H314" i="2"/>
  <c r="H313" i="2"/>
  <c r="H310" i="2"/>
  <c r="H309" i="2" s="1"/>
  <c r="H308" i="2" s="1"/>
  <c r="H307" i="2"/>
  <c r="H306" i="2"/>
  <c r="H303" i="2"/>
  <c r="H300" i="2"/>
  <c r="H296" i="2"/>
  <c r="H295" i="2"/>
  <c r="H292" i="2"/>
  <c r="H289" i="2"/>
  <c r="H286" i="2"/>
  <c r="H279" i="2"/>
  <c r="H276" i="2"/>
  <c r="H274" i="2"/>
  <c r="H271" i="2"/>
  <c r="H251" i="2"/>
  <c r="H443" i="2" l="1"/>
  <c r="H327" i="2"/>
  <c r="H302" i="2"/>
  <c r="H250" i="2"/>
  <c r="H333" i="2"/>
  <c r="H424" i="2"/>
  <c r="H378" i="2"/>
  <c r="H391" i="2"/>
  <c r="H288" i="2"/>
  <c r="H291" i="2"/>
  <c r="F498" i="3"/>
  <c r="H346" i="2"/>
  <c r="H345" i="2" s="1"/>
  <c r="H366" i="2"/>
  <c r="H365" i="2" s="1"/>
  <c r="H355" i="2"/>
  <c r="H341" i="2"/>
  <c r="H336" i="2"/>
  <c r="H269" i="2"/>
  <c r="H358" i="2"/>
  <c r="H324" i="2"/>
  <c r="H362" i="2"/>
  <c r="H330" i="2"/>
  <c r="H320" i="2"/>
  <c r="H285" i="2"/>
  <c r="H312" i="2"/>
  <c r="H281" i="2"/>
  <c r="H298" i="2"/>
  <c r="H316" i="2"/>
  <c r="H294" i="2"/>
  <c r="H305" i="2"/>
  <c r="H273" i="2"/>
  <c r="H247" i="2"/>
  <c r="H244" i="2"/>
  <c r="H243" i="2" s="1"/>
  <c r="H227" i="2"/>
  <c r="H223" i="2"/>
  <c r="H222" i="2" s="1"/>
  <c r="H218" i="2"/>
  <c r="H220" i="2"/>
  <c r="H215" i="2"/>
  <c r="H214" i="2" s="1"/>
  <c r="H213" i="2"/>
  <c r="H209" i="2"/>
  <c r="H206" i="2"/>
  <c r="H201" i="2"/>
  <c r="H200" i="2" s="1"/>
  <c r="H198" i="2"/>
  <c r="H192" i="2"/>
  <c r="H184" i="2"/>
  <c r="H187" i="2"/>
  <c r="H188" i="2"/>
  <c r="H182" i="2"/>
  <c r="H177" i="2"/>
  <c r="H173" i="2"/>
  <c r="H172" i="2" s="1"/>
  <c r="H171" i="2"/>
  <c r="H170" i="2" s="1"/>
  <c r="H169" i="2" s="1"/>
  <c r="H168" i="2"/>
  <c r="H164" i="2"/>
  <c r="H160" i="2"/>
  <c r="H155" i="2"/>
  <c r="H150" i="2"/>
  <c r="H145" i="2"/>
  <c r="H144" i="2" s="1"/>
  <c r="H142" i="2"/>
  <c r="H141" i="2" s="1"/>
  <c r="H136" i="2"/>
  <c r="H133" i="2"/>
  <c r="H127" i="2"/>
  <c r="H122" i="2"/>
  <c r="H112" i="2"/>
  <c r="H115" i="2"/>
  <c r="H304" i="2" l="1"/>
  <c r="H278" i="2"/>
  <c r="H329" i="2"/>
  <c r="H268" i="2"/>
  <c r="H126" i="2"/>
  <c r="H163" i="2"/>
  <c r="H176" i="2"/>
  <c r="H175" i="2" s="1"/>
  <c r="H293" i="2"/>
  <c r="H311" i="2"/>
  <c r="H361" i="2"/>
  <c r="H335" i="2"/>
  <c r="H290" i="2"/>
  <c r="H423" i="2"/>
  <c r="H332" i="2"/>
  <c r="H301" i="2"/>
  <c r="H135" i="2"/>
  <c r="H114" i="2"/>
  <c r="H111" i="2" s="1"/>
  <c r="H149" i="2"/>
  <c r="H166" i="2"/>
  <c r="H181" i="2"/>
  <c r="H246" i="2"/>
  <c r="H315" i="2"/>
  <c r="H284" i="2"/>
  <c r="H323" i="2"/>
  <c r="H340" i="2"/>
  <c r="H197" i="2"/>
  <c r="H212" i="2"/>
  <c r="H297" i="2"/>
  <c r="H319" i="2"/>
  <c r="H357" i="2"/>
  <c r="H354" i="2"/>
  <c r="H287" i="2"/>
  <c r="H377" i="2"/>
  <c r="H390" i="2"/>
  <c r="H249" i="2"/>
  <c r="H326" i="2"/>
  <c r="H208" i="2"/>
  <c r="H226" i="2"/>
  <c r="H204" i="2"/>
  <c r="H190" i="2"/>
  <c r="H158" i="2"/>
  <c r="H153" i="2"/>
  <c r="H130" i="2"/>
  <c r="H120" i="2"/>
  <c r="H217" i="2"/>
  <c r="H186" i="2"/>
  <c r="H105" i="2"/>
  <c r="H108" i="2"/>
  <c r="H97" i="2"/>
  <c r="H96" i="2" s="1"/>
  <c r="H90" i="2"/>
  <c r="H78" i="2"/>
  <c r="H75" i="2"/>
  <c r="H72" i="2"/>
  <c r="H69" i="2"/>
  <c r="H65" i="2"/>
  <c r="H62" i="2"/>
  <c r="H61" i="2" s="1"/>
  <c r="H60" i="2" s="1"/>
  <c r="H59" i="2"/>
  <c r="H56" i="2"/>
  <c r="H50" i="2"/>
  <c r="H44" i="2"/>
  <c r="H42" i="2"/>
  <c r="H28" i="2"/>
  <c r="H36" i="2"/>
  <c r="H35" i="2" s="1"/>
  <c r="H34" i="2" s="1"/>
  <c r="H267" i="2" l="1"/>
  <c r="H71" i="2"/>
  <c r="H41" i="2"/>
  <c r="H55" i="2"/>
  <c r="H68" i="2"/>
  <c r="H157" i="2"/>
  <c r="H58" i="2"/>
  <c r="H183" i="2"/>
  <c r="H189" i="2"/>
  <c r="H389" i="2"/>
  <c r="H180" i="2"/>
  <c r="H162" i="2"/>
  <c r="H49" i="2"/>
  <c r="H74" i="2"/>
  <c r="H107" i="2"/>
  <c r="H129" i="2"/>
  <c r="H203" i="2"/>
  <c r="H52" i="2"/>
  <c r="H64" i="2"/>
  <c r="H77" i="2"/>
  <c r="H104" i="2"/>
  <c r="H138" i="2"/>
  <c r="H152" i="2"/>
  <c r="H225" i="2"/>
  <c r="H376" i="2"/>
  <c r="H211" i="2"/>
  <c r="H165" i="2"/>
  <c r="H26" i="2"/>
  <c r="H88" i="2"/>
  <c r="H119" i="2"/>
  <c r="H85" i="2"/>
  <c r="H94" i="2"/>
  <c r="H32" i="2"/>
  <c r="H109" i="2" l="1"/>
  <c r="H84" i="2"/>
  <c r="H375" i="2"/>
  <c r="H103" i="2"/>
  <c r="H63" i="2"/>
  <c r="H106" i="2"/>
  <c r="H48" i="2"/>
  <c r="H57" i="2"/>
  <c r="H67" i="2"/>
  <c r="H40" i="2"/>
  <c r="H266" i="2"/>
  <c r="H76" i="2"/>
  <c r="H51" i="2"/>
  <c r="H73" i="2"/>
  <c r="H388" i="2"/>
  <c r="H54" i="2"/>
  <c r="H70" i="2"/>
  <c r="H25" i="2"/>
  <c r="H87" i="2"/>
  <c r="G31" i="1"/>
  <c r="G29" i="1"/>
  <c r="G25" i="1"/>
  <c r="H374" i="2" l="1"/>
  <c r="H265" i="2"/>
  <c r="H24" i="2"/>
  <c r="H39" i="2"/>
  <c r="H102" i="2"/>
  <c r="H83" i="2"/>
  <c r="G22" i="1"/>
  <c r="G28" i="1"/>
  <c r="H38" i="2" l="1"/>
  <c r="H264" i="2"/>
  <c r="H82" i="2"/>
  <c r="H101" i="2"/>
  <c r="H23" i="2"/>
  <c r="G21" i="1"/>
  <c r="H100" i="2" l="1"/>
  <c r="H263" i="2"/>
  <c r="H22" i="2"/>
  <c r="H81" i="2"/>
  <c r="H37" i="2"/>
  <c r="G20" i="1"/>
  <c r="G530" i="1" l="1"/>
  <c r="H80" i="2"/>
  <c r="H21" i="2"/>
  <c r="H99" i="2"/>
  <c r="H79" i="2" l="1"/>
  <c r="H20" i="2"/>
  <c r="H469" i="2" l="1"/>
</calcChain>
</file>

<file path=xl/sharedStrings.xml><?xml version="1.0" encoding="utf-8"?>
<sst xmlns="http://schemas.openxmlformats.org/spreadsheetml/2006/main" count="7122" uniqueCount="431">
  <si>
    <t xml:space="preserve">Ведомственная структура расходов бюджета Почепского района </t>
  </si>
  <si>
    <t>(руб.)</t>
  </si>
  <si>
    <t>Наименование</t>
  </si>
  <si>
    <t>ГРБС</t>
  </si>
  <si>
    <t>Рз</t>
  </si>
  <si>
    <t>Пр</t>
  </si>
  <si>
    <t>ЦСР</t>
  </si>
  <si>
    <t>ВР</t>
  </si>
  <si>
    <t xml:space="preserve">на 2016 год  </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</si>
  <si>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</si>
  <si>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</si>
  <si>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</si>
  <si>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</si>
  <si>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</si>
  <si>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</si>
  <si>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</si>
  <si>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</si>
  <si>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</si>
  <si>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</si>
  <si>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</si>
  <si>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</si>
  <si>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</si>
  <si>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</si>
  <si>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</si>
  <si>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</si>
  <si>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</si>
  <si>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</si>
  <si>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</si>
  <si>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</si>
  <si>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</si>
  <si>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</si>
  <si>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</si>
  <si>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</si>
  <si>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</si>
  <si>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</si>
  <si>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</si>
  <si>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</si>
  <si>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</si>
  <si>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</si>
  <si>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</si>
  <si>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</si>
  <si>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</si>
  <si>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</si>
  <si>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</si>
  <si>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</si>
  <si>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</si>
  <si>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</si>
  <si>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</si>
  <si>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</si>
  <si>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</si>
  <si>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</si>
  <si>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</si>
  <si>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</si>
  <si>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</si>
  <si>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</si>
  <si>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</si>
  <si>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</si>
  <si>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</si>
  <si>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</si>
  <si>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</si>
  <si>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</si>
  <si>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</si>
  <si>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</si>
  <si>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</si>
  <si>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</si>
  <si>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</si>
  <si>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</si>
  <si>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</si>
  <si>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</si>
  <si>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</si>
  <si>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</si>
  <si>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</si>
  <si>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</si>
  <si>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</si>
  <si>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</si>
  <si>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</si>
  <si>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</si>
  <si>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</si>
  <si>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</si>
  <si>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</si>
  <si>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</si>
  <si>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</si>
  <si>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</si>
  <si>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</si>
  <si>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</si>
  <si>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</si>
  <si>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</si>
  <si>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</si>
  <si>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</si>
  <si>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</si>
  <si>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</si>
  <si>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</si>
  <si>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</si>
  <si>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</si>
  <si>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</si>
  <si>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</si>
  <si>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</si>
  <si>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</si>
  <si>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</si>
  <si>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</si>
  <si>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</si>
  <si>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</si>
  <si>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</si>
  <si>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</si>
  <si>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</si>
  <si>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</si>
  <si>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</si>
  <si>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</si>
  <si>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</si>
  <si>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</si>
  <si>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</si>
  <si>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</si>
  <si>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</si>
  <si>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</si>
  <si>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</si>
  <si>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</si>
  <si>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</si>
  <si>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</si>
  <si>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</si>
  <si>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</si>
  <si>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</si>
  <si>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</si>
  <si>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</si>
  <si>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</si>
  <si>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</si>
  <si>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</si>
  <si>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</si>
  <si>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</si>
  <si>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</si>
  <si>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</si>
  <si>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</si>
  <si>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</si>
  <si>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</si>
  <si>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</si>
  <si>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</si>
  <si>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</si>
  <si>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</si>
  <si>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</si>
  <si>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</si>
  <si>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</si>
  <si>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</si>
  <si>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</si>
  <si>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</si>
  <si>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</si>
  <si>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</si>
  <si>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</si>
  <si>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</si>
  <si>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</si>
  <si>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</si>
  <si>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</si>
  <si>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</si>
  <si>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</si>
  <si>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</si>
  <si>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</si>
  <si>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</si>
  <si>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</si>
  <si>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</si>
  <si>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</si>
  <si>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</si>
  <si>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</si>
  <si>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</si>
  <si>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</si>
  <si>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</si>
  <si>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</si>
  <si>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</si>
  <si>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</si>
  <si>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</si>
  <si>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</si>
  <si>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</si>
  <si>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</si>
  <si>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</si>
  <si>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</si>
  <si>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</si>
  <si>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</si>
  <si>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</si>
  <si>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</si>
  <si>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</si>
  <si>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</si>
  <si>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</si>
  <si>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</si>
  <si>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</si>
  <si>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</si>
  <si>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</si>
  <si>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</si>
  <si>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</si>
  <si>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</si>
  <si>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</si>
  <si>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</si>
  <si>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</si>
  <si>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</si>
  <si>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</si>
  <si>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</si>
  <si>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</si>
  <si>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</si>
  <si>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</si>
  <si>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</si>
  <si>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</si>
  <si>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</si>
  <si>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</si>
  <si>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</si>
  <si>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</si>
  <si>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</si>
  <si>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</si>
  <si>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</si>
  <si>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</si>
  <si>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</si>
  <si>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</si>
  <si>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</si>
  <si>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</si>
  <si>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</si>
  <si>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</si>
  <si>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</si>
  <si>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</si>
  <si>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</si>
  <si>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</si>
  <si>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</si>
  <si>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</si>
  <si>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</si>
  <si>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</si>
  <si>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</si>
  <si>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</si>
  <si>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</si>
  <si>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</si>
  <si>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</si>
  <si>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</si>
  <si>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</si>
  <si>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</si>
  <si>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</si>
  <si>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</si>
  <si>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</si>
  <si>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</si>
  <si>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</si>
  <si>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</si>
  <si>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</si>
  <si>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</si>
  <si>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</si>
  <si>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</si>
  <si>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</si>
  <si>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</si>
  <si>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</si>
  <si>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</si>
  <si>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</si>
  <si>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</si>
  <si>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</si>
  <si>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</si>
  <si>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</si>
  <si>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</si>
  <si>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</si>
  <si>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</si>
  <si>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</si>
  <si>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</si>
  <si>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</si>
  <si>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</si>
  <si>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</si>
  <si>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</si>
  <si>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</si>
  <si>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</si>
  <si>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</si>
  <si>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</si>
  <si>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</si>
  <si>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</si>
  <si>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</si>
  <si>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</si>
  <si>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</si>
  <si>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</si>
  <si>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</si>
  <si>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</si>
  <si>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</si>
  <si>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</si>
  <si>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</si>
  <si>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</si>
  <si>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</si>
  <si>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</si>
  <si>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</si>
  <si>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</si>
  <si>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</si>
  <si>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</si>
  <si>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</si>
  <si>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</si>
  <si>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</si>
  <si>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</si>
  <si>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</si>
  <si>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</si>
  <si>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</si>
  <si>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</si>
  <si>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</si>
  <si>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</si>
  <si>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</si>
  <si>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</si>
  <si>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</si>
  <si>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</si>
  <si>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</si>
  <si>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</si>
  <si>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</si>
  <si>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</si>
  <si>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</si>
  <si>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</si>
  <si>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</si>
  <si>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</si>
  <si>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</si>
  <si>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</si>
  <si>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</si>
  <si>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</si>
  <si>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</si>
  <si>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</si>
  <si>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</si>
  <si>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</si>
  <si>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</si>
  <si>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</si>
  <si>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</si>
  <si>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</si>
  <si>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</si>
  <si>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</si>
  <si>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</si>
  <si>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</si>
  <si>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</si>
  <si>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</si>
  <si>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</si>
  <si>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</si>
  <si>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</si>
  <si>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</si>
  <si>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</si>
  <si>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</si>
  <si>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</si>
  <si>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</si>
  <si>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</si>
  <si>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</si>
  <si>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</si>
  <si>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</si>
  <si>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</si>
  <si>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</si>
  <si>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</si>
  <si>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</si>
  <si>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</si>
  <si>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</si>
  <si>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</si>
  <si>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</si>
  <si>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</si>
  <si>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</si>
  <si>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</si>
  <si>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</si>
  <si>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</si>
  <si>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</si>
  <si>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</si>
  <si>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</si>
  <si>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</si>
  <si>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</si>
  <si>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</si>
  <si>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</si>
  <si>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</si>
  <si>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</si>
  <si>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</si>
  <si>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</si>
  <si>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</si>
  <si>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</si>
  <si>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</si>
  <si>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</si>
  <si>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</si>
  <si>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</si>
  <si>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</si>
  <si>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</si>
  <si>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Субсидии некоммерческим организациям (за исключением государственных (муниципальных)учреждений)</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</si>
  <si>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</si>
  <si>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</si>
  <si>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</si>
  <si>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</si>
  <si>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</si>
  <si>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</si>
  <si>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</si>
  <si>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</si>
  <si>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</si>
  <si>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</si>
  <si>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</si>
  <si>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</si>
  <si>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</si>
  <si>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</si>
  <si>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</si>
  <si>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</si>
  <si>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</si>
  <si>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</si>
  <si>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</si>
  <si>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</si>
  <si>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</si>
  <si>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</si>
  <si>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</si>
  <si>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</si>
  <si>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</si>
  <si>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</si>
  <si>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</si>
  <si>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</si>
  <si>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</si>
  <si>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</si>
  <si>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</si>
  <si>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</si>
  <si>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</si>
  <si>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</si>
  <si>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</si>
  <si>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</si>
  <si>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</si>
  <si>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</si>
  <si>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</si>
  <si>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</si>
  <si>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</si>
  <si>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</si>
  <si>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Уточненный план на 2016 год</t>
  </si>
  <si>
    <t>к решению районного Совета народных депутатов</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</si>
  <si>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</si>
  <si>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</si>
  <si>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Приложение №8</t>
  </si>
  <si>
    <t xml:space="preserve">от «25 » декабря  .2015г. № 127 </t>
  </si>
  <si>
    <t xml:space="preserve">«О бюджете Почепского муниципального  </t>
  </si>
  <si>
    <t>района на 2016 год"</t>
  </si>
  <si>
    <t>Приложение №9</t>
  </si>
  <si>
    <t xml:space="preserve">от « 25 » декабря  .2015г. № 127  </t>
  </si>
  <si>
    <t>Реализация мероприятий по содействию создания в субъектах РФ новых мест в общеобразовательных организациях</t>
  </si>
  <si>
    <t>0401155200</t>
  </si>
  <si>
    <t>Cоздание новых мест в общеобразовательных организациях</t>
  </si>
  <si>
    <t>04011R5200</t>
  </si>
  <si>
    <t>R5200</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</si>
  <si>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</si>
  <si>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</si>
  <si>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</si>
  <si>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</si>
  <si>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</si>
  <si>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</si>
  <si>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</si>
  <si>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</si>
  <si>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от « 18  »  августа 2016 г. № 179</t>
  </si>
  <si>
    <t>от « 18 »  августа 2016 г. № 179</t>
  </si>
  <si>
    <t>Приложение № 2</t>
  </si>
  <si>
    <t>Приложение № 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</si>
</sst>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53"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593">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2" fillId="0" borderId="0" xfId="42" applyFont="1" applyBorder="1" applyAlignment="1">
      <alignment horizontal="left" wrapText="1"/>
    </xf>
    <xf numFmtId="0" fontId="42"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1" fillId="0" borderId="0" xfId="42" applyFont="1" applyBorder="1" applyAlignment="1">
      <alignment horizontal="center" wrapText="1"/>
    </xf>
    <xf numFmtId="49" fontId="26" fillId="0" borderId="0" xfId="42" applyNumberFormat="1" applyFont="1" applyBorder="1" applyAlignment="1">
      <alignment horizontal="right" vertical="center"/>
    </xf>
    <xf numFmtId="0" fontId="42"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0"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2"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9"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164" fontId="38" fillId="0" borderId="10" xfId="0" applyNumberFormat="1" applyFont="1" applyBorder="1" applyAlignment="1">
      <alignment horizontal="center" vertical="center" wrapText="1"/>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19" fillId="0" borderId="0" xfId="42" applyFont="1" applyAlignment="1">
      <alignment horizontal="center" wrapText="1"/>
    </xf>
    <xf numFmtId="0" fontId="51" fillId="0" borderId="0" xfId="0"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164" fontId="38" fillId="0" borderId="11" xfId="42" applyNumberFormat="1" applyFont="1" applyBorder="1" applyAlignment="1">
      <alignment horizontal="center" vertical="center" wrapText="1"/>
    </xf>
    <xf numFmtId="164" fontId="38"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530"/>
  <sheetViews>
    <sheetView workbookViewId="0">
      <selection activeCell="C3" sqref="C3:G3"/>
    </sheetView>
  </sheetViews>
  <sheetFormatPr defaultRowHeight="15" x14ac:dyDescent="0.25"/>
  <cols>
    <col min="1" max="1" width="56.28515625" customWidth="1"/>
    <col min="2" max="2" width="8" customWidth="1"/>
    <col min="3" max="4" width="7.28515625" customWidth="1"/>
    <col min="5" max="5" width="12.85546875" customWidth="1"/>
    <col min="6" max="6" width="7.140625" customWidth="1"/>
    <col min="7" max="7" width="18.28515625" customWidth="1"/>
  </cols>
  <sheetData>
    <row r="2" spans="1:7" ht="14.45" customHeight="1" x14ac:dyDescent="0.25">
      <c r="C2" s="581" t="s">
        <v>429</v>
      </c>
      <c r="D2" s="581"/>
      <c r="E2" s="581"/>
      <c r="F2" s="581"/>
      <c r="G2" s="581"/>
    </row>
    <row r="3" spans="1:7" ht="14.45" customHeight="1" x14ac:dyDescent="0.25">
      <c r="C3" s="581" t="s">
        <v>405</v>
      </c>
      <c r="D3" s="581"/>
      <c r="E3" s="581"/>
      <c r="F3" s="581"/>
      <c r="G3" s="581"/>
    </row>
    <row r="4" spans="1:7" ht="14.45" customHeight="1" x14ac:dyDescent="0.25">
      <c r="C4" s="581" t="s">
        <v>427</v>
      </c>
      <c r="D4" s="581"/>
      <c r="E4" s="581"/>
      <c r="F4" s="581"/>
      <c r="G4" s="581"/>
    </row>
    <row r="5" spans="1:7" ht="42" customHeight="1" x14ac:dyDescent="0.25">
      <c r="C5" s="581" t="s">
        <v>406</v>
      </c>
      <c r="D5" s="581"/>
      <c r="E5" s="581"/>
      <c r="F5" s="581"/>
      <c r="G5" s="581"/>
    </row>
    <row r="6" spans="1:7" ht="14.45" customHeight="1" x14ac:dyDescent="0.25">
      <c r="C6" s="581" t="s">
        <v>407</v>
      </c>
      <c r="D6" s="581"/>
      <c r="E6" s="581"/>
      <c r="F6" s="581"/>
      <c r="G6" s="581"/>
    </row>
    <row r="8" spans="1:7" x14ac:dyDescent="0.25">
      <c r="C8" s="582" t="s">
        <v>408</v>
      </c>
      <c r="D8" s="582"/>
      <c r="E8" s="582"/>
      <c r="F8" s="582"/>
      <c r="G8" s="582"/>
    </row>
    <row r="9" spans="1:7" x14ac:dyDescent="0.25">
      <c r="C9" s="582" t="s">
        <v>405</v>
      </c>
      <c r="D9" s="582"/>
      <c r="E9" s="582"/>
      <c r="F9" s="582"/>
      <c r="G9" s="582"/>
    </row>
    <row r="10" spans="1:7" x14ac:dyDescent="0.25">
      <c r="C10" s="583" t="s">
        <v>409</v>
      </c>
      <c r="D10" s="583"/>
      <c r="E10" s="583"/>
      <c r="F10" s="583"/>
      <c r="G10" s="583"/>
    </row>
    <row r="11" spans="1:7" x14ac:dyDescent="0.25">
      <c r="C11" s="582" t="s">
        <v>410</v>
      </c>
      <c r="D11" s="582"/>
      <c r="E11" s="582"/>
      <c r="F11" s="582"/>
      <c r="G11" s="582"/>
    </row>
    <row r="12" spans="1:7" x14ac:dyDescent="0.25">
      <c r="C12" s="582" t="s">
        <v>411</v>
      </c>
      <c r="D12" s="582"/>
      <c r="E12" s="582"/>
      <c r="F12" s="582"/>
      <c r="G12" s="582"/>
    </row>
    <row r="13" spans="1:7" ht="14.45" x14ac:dyDescent="0.3">
      <c r="A13" s="2"/>
      <c r="B13" s="13"/>
      <c r="C13" s="14"/>
      <c r="D13" s="14"/>
      <c r="E13" s="14"/>
      <c r="F13" s="14"/>
      <c r="G13" s="14"/>
    </row>
    <row r="14" spans="1:7" ht="14.45" x14ac:dyDescent="0.3">
      <c r="A14" s="2"/>
      <c r="B14" s="13"/>
      <c r="C14" s="14"/>
      <c r="D14" s="14"/>
      <c r="E14" s="14"/>
      <c r="F14" s="14"/>
      <c r="G14" s="14"/>
    </row>
    <row r="15" spans="1:7" ht="18" x14ac:dyDescent="0.25">
      <c r="A15" s="580" t="s">
        <v>0</v>
      </c>
      <c r="B15" s="580"/>
      <c r="C15" s="580"/>
      <c r="D15" s="580"/>
      <c r="E15" s="580"/>
      <c r="F15" s="580"/>
      <c r="G15" s="580"/>
    </row>
    <row r="16" spans="1:7" ht="18" x14ac:dyDescent="0.25">
      <c r="A16" s="580" t="s">
        <v>8</v>
      </c>
      <c r="B16" s="580"/>
      <c r="C16" s="580"/>
      <c r="D16" s="580"/>
      <c r="E16" s="580"/>
      <c r="F16" s="580"/>
      <c r="G16" s="580"/>
    </row>
    <row r="17" spans="1:7" ht="18" x14ac:dyDescent="0.25">
      <c r="A17" s="6"/>
      <c r="B17" s="6"/>
      <c r="C17" s="3"/>
      <c r="D17" s="4"/>
      <c r="E17" s="4"/>
      <c r="F17" s="5"/>
      <c r="G17" s="10" t="s">
        <v>1</v>
      </c>
    </row>
    <row r="18" spans="1:7" ht="24" x14ac:dyDescent="0.25">
      <c r="A18" s="11" t="s">
        <v>2</v>
      </c>
      <c r="B18" s="7" t="s">
        <v>3</v>
      </c>
      <c r="C18" s="7" t="s">
        <v>4</v>
      </c>
      <c r="D18" s="8" t="s">
        <v>5</v>
      </c>
      <c r="E18" s="8" t="s">
        <v>6</v>
      </c>
      <c r="F18" s="8" t="s">
        <v>7</v>
      </c>
      <c r="G18" s="574" t="s">
        <v>404</v>
      </c>
    </row>
    <row r="19" spans="1:7" ht="14.45" x14ac:dyDescent="0.3">
      <c r="A19" s="12">
        <v>1</v>
      </c>
      <c r="B19" s="9">
        <v>2</v>
      </c>
      <c r="C19" s="9">
        <v>3</v>
      </c>
      <c r="D19" s="9">
        <v>4</v>
      </c>
      <c r="E19" s="9">
        <v>5</v>
      </c>
      <c r="F19" s="9">
        <v>6</v>
      </c>
      <c r="G19" s="418">
        <v>7</v>
      </c>
    </row>
    <row r="20" spans="1:7" ht="36" x14ac:dyDescent="0.25">
      <c r="A20" s="40" t="s">
        <v>9</v>
      </c>
      <c r="B20" s="70">
        <v>903</v>
      </c>
      <c r="C20" s="41" t="s">
        <v>10</v>
      </c>
      <c r="D20" s="69" t="s">
        <v>10</v>
      </c>
      <c r="E20" s="531" t="s">
        <v>231</v>
      </c>
      <c r="F20" s="69" t="s">
        <v>11</v>
      </c>
      <c r="G20" s="56">
        <f>SUM(G21+G33+G133)</f>
        <v>385997100.56</v>
      </c>
    </row>
    <row r="21" spans="1:7" ht="26.25" x14ac:dyDescent="0.25">
      <c r="A21" s="16" t="s">
        <v>12</v>
      </c>
      <c r="B21" s="37">
        <v>903</v>
      </c>
      <c r="C21" s="34" t="s">
        <v>13</v>
      </c>
      <c r="D21" s="35" t="s">
        <v>10</v>
      </c>
      <c r="E21" s="451" t="s">
        <v>231</v>
      </c>
      <c r="F21" s="34" t="s">
        <v>11</v>
      </c>
      <c r="G21" s="52">
        <f>SUM(G22+G28)</f>
        <v>102000</v>
      </c>
    </row>
    <row r="22" spans="1:7" ht="26.25" x14ac:dyDescent="0.25">
      <c r="A22" s="31" t="s">
        <v>14</v>
      </c>
      <c r="B22" s="62">
        <v>903</v>
      </c>
      <c r="C22" s="17" t="s">
        <v>13</v>
      </c>
      <c r="D22" s="17" t="s">
        <v>15</v>
      </c>
      <c r="E22" s="428" t="s">
        <v>232</v>
      </c>
      <c r="F22" s="17" t="s">
        <v>11</v>
      </c>
      <c r="G22" s="53">
        <f>SUM(G23+G25)</f>
        <v>62000</v>
      </c>
    </row>
    <row r="23" spans="1:7" x14ac:dyDescent="0.25">
      <c r="A23" s="29" t="s">
        <v>16</v>
      </c>
      <c r="B23" s="62">
        <v>903</v>
      </c>
      <c r="C23" s="17" t="s">
        <v>13</v>
      </c>
      <c r="D23" s="17" t="s">
        <v>15</v>
      </c>
      <c r="E23" s="428" t="s">
        <v>232</v>
      </c>
      <c r="F23" s="17" t="s">
        <v>17</v>
      </c>
      <c r="G23" s="53">
        <f>SUM(G24)</f>
        <v>0</v>
      </c>
    </row>
    <row r="24" spans="1:7" ht="23.45" customHeight="1" x14ac:dyDescent="0.25">
      <c r="A24" s="568" t="s">
        <v>371</v>
      </c>
      <c r="B24" s="62">
        <v>903</v>
      </c>
      <c r="C24" s="17" t="s">
        <v>13</v>
      </c>
      <c r="D24" s="17" t="s">
        <v>15</v>
      </c>
      <c r="E24" s="428" t="s">
        <v>232</v>
      </c>
      <c r="F24" s="17" t="s">
        <v>19</v>
      </c>
      <c r="G24" s="53">
        <v>0</v>
      </c>
    </row>
    <row r="25" spans="1:7" ht="23.25" x14ac:dyDescent="0.25">
      <c r="A25" s="21" t="s">
        <v>20</v>
      </c>
      <c r="B25" s="62">
        <v>903</v>
      </c>
      <c r="C25" s="17" t="s">
        <v>13</v>
      </c>
      <c r="D25" s="17" t="s">
        <v>15</v>
      </c>
      <c r="E25" s="428" t="s">
        <v>232</v>
      </c>
      <c r="F25" s="17" t="s">
        <v>21</v>
      </c>
      <c r="G25" s="53">
        <f>SUM(G26:G27)</f>
        <v>62000</v>
      </c>
    </row>
    <row r="26" spans="1:7" x14ac:dyDescent="0.25">
      <c r="A26" s="22" t="s">
        <v>373</v>
      </c>
      <c r="B26" s="62">
        <v>903</v>
      </c>
      <c r="C26" s="17" t="s">
        <v>13</v>
      </c>
      <c r="D26" s="17" t="s">
        <v>15</v>
      </c>
      <c r="E26" s="428" t="s">
        <v>232</v>
      </c>
      <c r="F26" s="17" t="s">
        <v>372</v>
      </c>
      <c r="G26" s="53">
        <v>58000</v>
      </c>
    </row>
    <row r="27" spans="1:7" x14ac:dyDescent="0.25">
      <c r="A27" s="22" t="s">
        <v>375</v>
      </c>
      <c r="B27" s="62">
        <v>903</v>
      </c>
      <c r="C27" s="17" t="s">
        <v>13</v>
      </c>
      <c r="D27" s="17" t="s">
        <v>15</v>
      </c>
      <c r="E27" s="428" t="s">
        <v>232</v>
      </c>
      <c r="F27" s="17" t="s">
        <v>374</v>
      </c>
      <c r="G27" s="53">
        <v>4000</v>
      </c>
    </row>
    <row r="28" spans="1:7" ht="26.25" x14ac:dyDescent="0.25">
      <c r="A28" s="27" t="s">
        <v>23</v>
      </c>
      <c r="B28" s="62">
        <v>903</v>
      </c>
      <c r="C28" s="17" t="s">
        <v>13</v>
      </c>
      <c r="D28" s="17" t="s">
        <v>15</v>
      </c>
      <c r="E28" s="428" t="s">
        <v>233</v>
      </c>
      <c r="F28" s="17" t="s">
        <v>11</v>
      </c>
      <c r="G28" s="53">
        <f>SUM(G29+G31)</f>
        <v>40000</v>
      </c>
    </row>
    <row r="29" spans="1:7" x14ac:dyDescent="0.25">
      <c r="A29" s="21" t="s">
        <v>16</v>
      </c>
      <c r="B29" s="62">
        <v>903</v>
      </c>
      <c r="C29" s="24" t="s">
        <v>13</v>
      </c>
      <c r="D29" s="24" t="s">
        <v>15</v>
      </c>
      <c r="E29" s="428" t="s">
        <v>233</v>
      </c>
      <c r="F29" s="24" t="s">
        <v>17</v>
      </c>
      <c r="G29" s="53">
        <f>SUM(G30)</f>
        <v>40000</v>
      </c>
    </row>
    <row r="30" spans="1:7" ht="23.45" customHeight="1" x14ac:dyDescent="0.25">
      <c r="A30" s="568" t="s">
        <v>371</v>
      </c>
      <c r="B30" s="62">
        <v>903</v>
      </c>
      <c r="C30" s="17" t="s">
        <v>13</v>
      </c>
      <c r="D30" s="17" t="s">
        <v>15</v>
      </c>
      <c r="E30" s="428" t="s">
        <v>233</v>
      </c>
      <c r="F30" s="17" t="s">
        <v>19</v>
      </c>
      <c r="G30" s="47">
        <v>40000</v>
      </c>
    </row>
    <row r="31" spans="1:7" ht="23.25" x14ac:dyDescent="0.25">
      <c r="A31" s="21" t="s">
        <v>20</v>
      </c>
      <c r="B31" s="62">
        <v>903</v>
      </c>
      <c r="C31" s="17" t="s">
        <v>13</v>
      </c>
      <c r="D31" s="17" t="s">
        <v>15</v>
      </c>
      <c r="E31" s="428" t="s">
        <v>233</v>
      </c>
      <c r="F31" s="17" t="s">
        <v>21</v>
      </c>
      <c r="G31" s="47">
        <f>SUM(G32)</f>
        <v>0</v>
      </c>
    </row>
    <row r="32" spans="1:7" x14ac:dyDescent="0.25">
      <c r="A32" s="425" t="s">
        <v>373</v>
      </c>
      <c r="B32" s="62">
        <v>903</v>
      </c>
      <c r="C32" s="17" t="s">
        <v>13</v>
      </c>
      <c r="D32" s="17" t="s">
        <v>15</v>
      </c>
      <c r="E32" s="428" t="s">
        <v>233</v>
      </c>
      <c r="F32" s="17" t="s">
        <v>372</v>
      </c>
      <c r="G32" s="47"/>
    </row>
    <row r="33" spans="1:7" ht="18" x14ac:dyDescent="0.25">
      <c r="A33" s="48" t="s">
        <v>24</v>
      </c>
      <c r="B33" s="66" t="s">
        <v>25</v>
      </c>
      <c r="C33" s="66" t="s">
        <v>26</v>
      </c>
      <c r="D33" s="63" t="s">
        <v>10</v>
      </c>
      <c r="E33" s="524" t="s">
        <v>231</v>
      </c>
      <c r="F33" s="63" t="s">
        <v>11</v>
      </c>
      <c r="G33" s="56">
        <f>SUM(G34+G47+G89+G98)</f>
        <v>383249257.56</v>
      </c>
    </row>
    <row r="34" spans="1:7" x14ac:dyDescent="0.25">
      <c r="A34" s="20" t="s">
        <v>27</v>
      </c>
      <c r="B34" s="65">
        <v>903</v>
      </c>
      <c r="C34" s="66" t="s">
        <v>26</v>
      </c>
      <c r="D34" s="63" t="s">
        <v>28</v>
      </c>
      <c r="E34" s="524" t="s">
        <v>231</v>
      </c>
      <c r="F34" s="64" t="s">
        <v>11</v>
      </c>
      <c r="G34" s="52">
        <f>SUM(G35+G38+G41+G44)</f>
        <v>98991242.019999996</v>
      </c>
    </row>
    <row r="35" spans="1:7" x14ac:dyDescent="0.25">
      <c r="A35" s="27" t="s">
        <v>29</v>
      </c>
      <c r="B35" s="67">
        <v>903</v>
      </c>
      <c r="C35" s="24" t="s">
        <v>26</v>
      </c>
      <c r="D35" s="25" t="s">
        <v>28</v>
      </c>
      <c r="E35" s="428" t="s">
        <v>234</v>
      </c>
      <c r="F35" s="26" t="s">
        <v>11</v>
      </c>
      <c r="G35" s="53">
        <f>SUM(G36)</f>
        <v>23977242.02</v>
      </c>
    </row>
    <row r="36" spans="1:7" ht="23.25" x14ac:dyDescent="0.25">
      <c r="A36" s="21" t="s">
        <v>20</v>
      </c>
      <c r="B36" s="67">
        <v>903</v>
      </c>
      <c r="C36" s="24" t="s">
        <v>26</v>
      </c>
      <c r="D36" s="25" t="s">
        <v>28</v>
      </c>
      <c r="E36" s="428" t="s">
        <v>234</v>
      </c>
      <c r="F36" s="24" t="s">
        <v>21</v>
      </c>
      <c r="G36" s="53">
        <f>SUM(G37:G37)</f>
        <v>23977242.02</v>
      </c>
    </row>
    <row r="37" spans="1:7" x14ac:dyDescent="0.25">
      <c r="A37" s="425" t="s">
        <v>373</v>
      </c>
      <c r="B37" s="67">
        <v>903</v>
      </c>
      <c r="C37" s="24" t="s">
        <v>26</v>
      </c>
      <c r="D37" s="25" t="s">
        <v>28</v>
      </c>
      <c r="E37" s="428" t="s">
        <v>234</v>
      </c>
      <c r="F37" s="24" t="s">
        <v>372</v>
      </c>
      <c r="G37" s="53">
        <v>23977242.02</v>
      </c>
    </row>
    <row r="38" spans="1:7" ht="26.25" x14ac:dyDescent="0.25">
      <c r="A38" s="27" t="s">
        <v>30</v>
      </c>
      <c r="B38" s="67">
        <v>903</v>
      </c>
      <c r="C38" s="24" t="s">
        <v>26</v>
      </c>
      <c r="D38" s="26" t="s">
        <v>28</v>
      </c>
      <c r="E38" s="428" t="s">
        <v>235</v>
      </c>
      <c r="F38" s="26" t="s">
        <v>11</v>
      </c>
      <c r="G38" s="53">
        <f t="shared" ref="G38:G39" si="0">SUM(G39)</f>
        <v>648000</v>
      </c>
    </row>
    <row r="39" spans="1:7" ht="23.25" x14ac:dyDescent="0.25">
      <c r="A39" s="21" t="s">
        <v>20</v>
      </c>
      <c r="B39" s="67">
        <v>903</v>
      </c>
      <c r="C39" s="24" t="s">
        <v>26</v>
      </c>
      <c r="D39" s="26" t="s">
        <v>28</v>
      </c>
      <c r="E39" s="428" t="s">
        <v>235</v>
      </c>
      <c r="F39" s="24" t="s">
        <v>21</v>
      </c>
      <c r="G39" s="53">
        <f t="shared" si="0"/>
        <v>648000</v>
      </c>
    </row>
    <row r="40" spans="1:7" x14ac:dyDescent="0.25">
      <c r="A40" s="425" t="s">
        <v>373</v>
      </c>
      <c r="B40" s="67">
        <v>903</v>
      </c>
      <c r="C40" s="24" t="s">
        <v>26</v>
      </c>
      <c r="D40" s="26" t="s">
        <v>28</v>
      </c>
      <c r="E40" s="428" t="s">
        <v>235</v>
      </c>
      <c r="F40" s="24" t="s">
        <v>372</v>
      </c>
      <c r="G40" s="53">
        <v>648000</v>
      </c>
    </row>
    <row r="41" spans="1:7" ht="39" x14ac:dyDescent="0.25">
      <c r="A41" s="27" t="s">
        <v>31</v>
      </c>
      <c r="B41" s="67">
        <v>903</v>
      </c>
      <c r="C41" s="24" t="s">
        <v>26</v>
      </c>
      <c r="D41" s="26" t="s">
        <v>28</v>
      </c>
      <c r="E41" s="428" t="s">
        <v>236</v>
      </c>
      <c r="F41" s="26" t="s">
        <v>11</v>
      </c>
      <c r="G41" s="53">
        <f t="shared" ref="G41:G42" si="1">SUM(G42)</f>
        <v>73547500</v>
      </c>
    </row>
    <row r="42" spans="1:7" ht="23.25" x14ac:dyDescent="0.25">
      <c r="A42" s="21" t="s">
        <v>20</v>
      </c>
      <c r="B42" s="67">
        <v>903</v>
      </c>
      <c r="C42" s="24" t="s">
        <v>26</v>
      </c>
      <c r="D42" s="26" t="s">
        <v>28</v>
      </c>
      <c r="E42" s="428" t="s">
        <v>236</v>
      </c>
      <c r="F42" s="24" t="s">
        <v>21</v>
      </c>
      <c r="G42" s="53">
        <f t="shared" si="1"/>
        <v>73547500</v>
      </c>
    </row>
    <row r="43" spans="1:7" x14ac:dyDescent="0.25">
      <c r="A43" s="425" t="s">
        <v>373</v>
      </c>
      <c r="B43" s="67">
        <v>903</v>
      </c>
      <c r="C43" s="24" t="s">
        <v>26</v>
      </c>
      <c r="D43" s="26" t="s">
        <v>28</v>
      </c>
      <c r="E43" s="428" t="s">
        <v>236</v>
      </c>
      <c r="F43" s="24" t="s">
        <v>372</v>
      </c>
      <c r="G43" s="53">
        <v>73547500</v>
      </c>
    </row>
    <row r="44" spans="1:7" ht="64.5" x14ac:dyDescent="0.25">
      <c r="A44" s="23" t="s">
        <v>32</v>
      </c>
      <c r="B44" s="67">
        <v>903</v>
      </c>
      <c r="C44" s="24" t="s">
        <v>26</v>
      </c>
      <c r="D44" s="26" t="s">
        <v>28</v>
      </c>
      <c r="E44" s="428" t="s">
        <v>237</v>
      </c>
      <c r="F44" s="24" t="s">
        <v>11</v>
      </c>
      <c r="G44" s="53">
        <f t="shared" ref="G44:G45" si="2">SUM(G45)</f>
        <v>818500</v>
      </c>
    </row>
    <row r="45" spans="1:7" ht="23.25" x14ac:dyDescent="0.25">
      <c r="A45" s="21" t="s">
        <v>20</v>
      </c>
      <c r="B45" s="67">
        <v>903</v>
      </c>
      <c r="C45" s="24" t="s">
        <v>26</v>
      </c>
      <c r="D45" s="26" t="s">
        <v>28</v>
      </c>
      <c r="E45" s="428" t="s">
        <v>237</v>
      </c>
      <c r="F45" s="24" t="s">
        <v>21</v>
      </c>
      <c r="G45" s="53">
        <f t="shared" si="2"/>
        <v>818500</v>
      </c>
    </row>
    <row r="46" spans="1:7" x14ac:dyDescent="0.25">
      <c r="A46" s="425" t="s">
        <v>373</v>
      </c>
      <c r="B46" s="67">
        <v>903</v>
      </c>
      <c r="C46" s="24" t="s">
        <v>26</v>
      </c>
      <c r="D46" s="26" t="s">
        <v>28</v>
      </c>
      <c r="E46" s="428" t="s">
        <v>237</v>
      </c>
      <c r="F46" s="24" t="s">
        <v>372</v>
      </c>
      <c r="G46" s="53">
        <v>818500</v>
      </c>
    </row>
    <row r="47" spans="1:7" x14ac:dyDescent="0.25">
      <c r="A47" s="20" t="s">
        <v>34</v>
      </c>
      <c r="B47" s="58">
        <v>903</v>
      </c>
      <c r="C47" s="59" t="s">
        <v>26</v>
      </c>
      <c r="D47" s="60" t="s">
        <v>35</v>
      </c>
      <c r="E47" s="521" t="s">
        <v>231</v>
      </c>
      <c r="F47" s="61" t="s">
        <v>11</v>
      </c>
      <c r="G47" s="55">
        <f>SUM(G48+G52+G56+G60+G64+G68+G71+G74+G77+G80+G85+G88)</f>
        <v>239045830.53999999</v>
      </c>
    </row>
    <row r="48" spans="1:7" x14ac:dyDescent="0.25">
      <c r="A48" s="45" t="s">
        <v>36</v>
      </c>
      <c r="B48" s="15">
        <v>903</v>
      </c>
      <c r="C48" s="32" t="s">
        <v>26</v>
      </c>
      <c r="D48" s="44" t="s">
        <v>35</v>
      </c>
      <c r="E48" s="467" t="s">
        <v>238</v>
      </c>
      <c r="F48" s="46" t="s">
        <v>11</v>
      </c>
      <c r="G48" s="47">
        <f>SUM(G49)</f>
        <v>55174914.82</v>
      </c>
    </row>
    <row r="49" spans="1:7" ht="23.25" x14ac:dyDescent="0.25">
      <c r="A49" s="21" t="s">
        <v>20</v>
      </c>
      <c r="B49" s="62">
        <v>903</v>
      </c>
      <c r="C49" s="17" t="s">
        <v>26</v>
      </c>
      <c r="D49" s="18" t="s">
        <v>35</v>
      </c>
      <c r="E49" s="467" t="s">
        <v>238</v>
      </c>
      <c r="F49" s="17" t="s">
        <v>21</v>
      </c>
      <c r="G49" s="47">
        <f>SUM(G50+G51)</f>
        <v>55174914.82</v>
      </c>
    </row>
    <row r="50" spans="1:7" x14ac:dyDescent="0.25">
      <c r="A50" s="425" t="s">
        <v>373</v>
      </c>
      <c r="B50" s="62">
        <v>903</v>
      </c>
      <c r="C50" s="17" t="s">
        <v>26</v>
      </c>
      <c r="D50" s="18" t="s">
        <v>35</v>
      </c>
      <c r="E50" s="467" t="s">
        <v>238</v>
      </c>
      <c r="F50" s="17" t="s">
        <v>372</v>
      </c>
      <c r="G50" s="47">
        <v>41158419.710000001</v>
      </c>
    </row>
    <row r="51" spans="1:7" x14ac:dyDescent="0.25">
      <c r="A51" s="42" t="s">
        <v>375</v>
      </c>
      <c r="B51" s="68">
        <v>903</v>
      </c>
      <c r="C51" s="50" t="s">
        <v>26</v>
      </c>
      <c r="D51" s="51" t="s">
        <v>35</v>
      </c>
      <c r="E51" s="467" t="s">
        <v>238</v>
      </c>
      <c r="F51" s="50" t="s">
        <v>374</v>
      </c>
      <c r="G51" s="57">
        <v>14016495.109999999</v>
      </c>
    </row>
    <row r="52" spans="1:7" ht="26.25" x14ac:dyDescent="0.25">
      <c r="A52" s="71" t="s">
        <v>37</v>
      </c>
      <c r="B52" s="72">
        <v>903</v>
      </c>
      <c r="C52" s="54" t="s">
        <v>26</v>
      </c>
      <c r="D52" s="73" t="s">
        <v>35</v>
      </c>
      <c r="E52" s="534" t="s">
        <v>239</v>
      </c>
      <c r="F52" s="73" t="s">
        <v>11</v>
      </c>
      <c r="G52" s="74">
        <f>SUM(G53)</f>
        <v>1224000</v>
      </c>
    </row>
    <row r="53" spans="1:7" ht="23.25" x14ac:dyDescent="0.25">
      <c r="A53" s="21" t="s">
        <v>20</v>
      </c>
      <c r="B53" s="62">
        <v>903</v>
      </c>
      <c r="C53" s="17" t="s">
        <v>26</v>
      </c>
      <c r="D53" s="19" t="s">
        <v>35</v>
      </c>
      <c r="E53" s="534" t="s">
        <v>239</v>
      </c>
      <c r="F53" s="17" t="s">
        <v>21</v>
      </c>
      <c r="G53" s="47">
        <f>SUM(G54:G55)</f>
        <v>1224000</v>
      </c>
    </row>
    <row r="54" spans="1:7" x14ac:dyDescent="0.25">
      <c r="A54" s="425" t="s">
        <v>373</v>
      </c>
      <c r="B54" s="62">
        <v>903</v>
      </c>
      <c r="C54" s="17" t="s">
        <v>26</v>
      </c>
      <c r="D54" s="19" t="s">
        <v>35</v>
      </c>
      <c r="E54" s="534" t="s">
        <v>239</v>
      </c>
      <c r="F54" s="17" t="s">
        <v>372</v>
      </c>
      <c r="G54" s="47">
        <v>968000</v>
      </c>
    </row>
    <row r="55" spans="1:7" x14ac:dyDescent="0.25">
      <c r="A55" s="463" t="s">
        <v>375</v>
      </c>
      <c r="B55" s="62">
        <v>903</v>
      </c>
      <c r="C55" s="17" t="s">
        <v>26</v>
      </c>
      <c r="D55" s="19" t="s">
        <v>35</v>
      </c>
      <c r="E55" s="534" t="s">
        <v>239</v>
      </c>
      <c r="F55" s="17" t="s">
        <v>374</v>
      </c>
      <c r="G55" s="47">
        <v>256000</v>
      </c>
    </row>
    <row r="56" spans="1:7" ht="77.25" x14ac:dyDescent="0.25">
      <c r="A56" s="49" t="s">
        <v>38</v>
      </c>
      <c r="B56" s="62">
        <v>903</v>
      </c>
      <c r="C56" s="17" t="s">
        <v>26</v>
      </c>
      <c r="D56" s="19" t="s">
        <v>35</v>
      </c>
      <c r="E56" s="428" t="s">
        <v>240</v>
      </c>
      <c r="F56" s="24" t="s">
        <v>11</v>
      </c>
      <c r="G56" s="47">
        <f>SUM(G57)</f>
        <v>161459052</v>
      </c>
    </row>
    <row r="57" spans="1:7" ht="23.25" x14ac:dyDescent="0.25">
      <c r="A57" s="21" t="s">
        <v>20</v>
      </c>
      <c r="B57" s="62">
        <v>903</v>
      </c>
      <c r="C57" s="17" t="s">
        <v>26</v>
      </c>
      <c r="D57" s="19" t="s">
        <v>35</v>
      </c>
      <c r="E57" s="428" t="s">
        <v>240</v>
      </c>
      <c r="F57" s="24" t="s">
        <v>21</v>
      </c>
      <c r="G57" s="47">
        <f>SUM(G58:G59)</f>
        <v>161459052</v>
      </c>
    </row>
    <row r="58" spans="1:7" x14ac:dyDescent="0.25">
      <c r="A58" s="425" t="s">
        <v>373</v>
      </c>
      <c r="B58" s="62">
        <v>903</v>
      </c>
      <c r="C58" s="17" t="s">
        <v>26</v>
      </c>
      <c r="D58" s="19" t="s">
        <v>35</v>
      </c>
      <c r="E58" s="428" t="s">
        <v>240</v>
      </c>
      <c r="F58" s="24" t="s">
        <v>372</v>
      </c>
      <c r="G58" s="47">
        <v>119892442.68000001</v>
      </c>
    </row>
    <row r="59" spans="1:7" x14ac:dyDescent="0.25">
      <c r="A59" s="463" t="s">
        <v>375</v>
      </c>
      <c r="B59" s="62">
        <v>903</v>
      </c>
      <c r="C59" s="17" t="s">
        <v>26</v>
      </c>
      <c r="D59" s="19" t="s">
        <v>35</v>
      </c>
      <c r="E59" s="428" t="s">
        <v>240</v>
      </c>
      <c r="F59" s="24" t="s">
        <v>374</v>
      </c>
      <c r="G59" s="47">
        <v>41566609.32</v>
      </c>
    </row>
    <row r="60" spans="1:7" ht="26.25" x14ac:dyDescent="0.25">
      <c r="A60" s="27" t="s">
        <v>39</v>
      </c>
      <c r="B60" s="67">
        <v>903</v>
      </c>
      <c r="C60" s="24" t="s">
        <v>26</v>
      </c>
      <c r="D60" s="19" t="s">
        <v>35</v>
      </c>
      <c r="E60" s="428" t="s">
        <v>241</v>
      </c>
      <c r="F60" s="26" t="s">
        <v>11</v>
      </c>
      <c r="G60" s="53">
        <f>SUM(G61)</f>
        <v>2754500</v>
      </c>
    </row>
    <row r="61" spans="1:7" ht="23.25" x14ac:dyDescent="0.25">
      <c r="A61" s="21" t="s">
        <v>20</v>
      </c>
      <c r="B61" s="62">
        <v>903</v>
      </c>
      <c r="C61" s="17" t="s">
        <v>26</v>
      </c>
      <c r="D61" s="19" t="s">
        <v>35</v>
      </c>
      <c r="E61" s="428" t="s">
        <v>241</v>
      </c>
      <c r="F61" s="24" t="s">
        <v>21</v>
      </c>
      <c r="G61" s="47">
        <f>SUM(G62:G63)</f>
        <v>2754500</v>
      </c>
    </row>
    <row r="62" spans="1:7" x14ac:dyDescent="0.25">
      <c r="A62" s="425" t="s">
        <v>373</v>
      </c>
      <c r="B62" s="62">
        <v>903</v>
      </c>
      <c r="C62" s="17" t="s">
        <v>26</v>
      </c>
      <c r="D62" s="18" t="s">
        <v>35</v>
      </c>
      <c r="E62" s="428" t="s">
        <v>241</v>
      </c>
      <c r="F62" s="427" t="s">
        <v>372</v>
      </c>
      <c r="G62" s="47">
        <v>1967000</v>
      </c>
    </row>
    <row r="63" spans="1:7" x14ac:dyDescent="0.25">
      <c r="A63" s="463" t="s">
        <v>375</v>
      </c>
      <c r="B63" s="68">
        <v>903</v>
      </c>
      <c r="C63" s="50" t="s">
        <v>26</v>
      </c>
      <c r="D63" s="51" t="s">
        <v>35</v>
      </c>
      <c r="E63" s="428" t="s">
        <v>241</v>
      </c>
      <c r="F63" s="427" t="s">
        <v>374</v>
      </c>
      <c r="G63" s="47">
        <v>787500</v>
      </c>
    </row>
    <row r="64" spans="1:7" ht="64.5" x14ac:dyDescent="0.25">
      <c r="A64" s="23" t="s">
        <v>32</v>
      </c>
      <c r="B64" s="62">
        <v>903</v>
      </c>
      <c r="C64" s="17" t="s">
        <v>26</v>
      </c>
      <c r="D64" s="19" t="s">
        <v>35</v>
      </c>
      <c r="E64" s="428" t="s">
        <v>237</v>
      </c>
      <c r="F64" s="24" t="s">
        <v>11</v>
      </c>
      <c r="G64" s="47">
        <f>SUM(G65)</f>
        <v>5189500</v>
      </c>
    </row>
    <row r="65" spans="1:7" ht="23.25" x14ac:dyDescent="0.25">
      <c r="A65" s="21" t="s">
        <v>20</v>
      </c>
      <c r="B65" s="62">
        <v>903</v>
      </c>
      <c r="C65" s="17" t="s">
        <v>26</v>
      </c>
      <c r="D65" s="19" t="s">
        <v>35</v>
      </c>
      <c r="E65" s="428" t="s">
        <v>237</v>
      </c>
      <c r="F65" s="24" t="s">
        <v>21</v>
      </c>
      <c r="G65" s="47">
        <f>SUM(G66:G67)</f>
        <v>5189500</v>
      </c>
    </row>
    <row r="66" spans="1:7" x14ac:dyDescent="0.25">
      <c r="A66" s="425" t="s">
        <v>373</v>
      </c>
      <c r="B66" s="62">
        <v>903</v>
      </c>
      <c r="C66" s="17" t="s">
        <v>26</v>
      </c>
      <c r="D66" s="18" t="s">
        <v>35</v>
      </c>
      <c r="E66" s="428" t="s">
        <v>237</v>
      </c>
      <c r="F66" s="427" t="s">
        <v>372</v>
      </c>
      <c r="G66" s="47">
        <v>4599100</v>
      </c>
    </row>
    <row r="67" spans="1:7" x14ac:dyDescent="0.25">
      <c r="A67" s="463" t="s">
        <v>375</v>
      </c>
      <c r="B67" s="68">
        <v>903</v>
      </c>
      <c r="C67" s="50" t="s">
        <v>26</v>
      </c>
      <c r="D67" s="51" t="s">
        <v>35</v>
      </c>
      <c r="E67" s="428" t="s">
        <v>237</v>
      </c>
      <c r="F67" s="427" t="s">
        <v>374</v>
      </c>
      <c r="G67" s="47">
        <v>590400</v>
      </c>
    </row>
    <row r="68" spans="1:7" ht="26.25" x14ac:dyDescent="0.25">
      <c r="A68" s="27" t="s">
        <v>33</v>
      </c>
      <c r="B68" s="67">
        <v>903</v>
      </c>
      <c r="C68" s="24" t="s">
        <v>26</v>
      </c>
      <c r="D68" s="26" t="s">
        <v>35</v>
      </c>
      <c r="E68" s="428" t="s">
        <v>242</v>
      </c>
      <c r="F68" s="24" t="s">
        <v>11</v>
      </c>
      <c r="G68" s="75">
        <f t="shared" ref="G68:G69" si="3">SUM(G69)</f>
        <v>0</v>
      </c>
    </row>
    <row r="69" spans="1:7" ht="23.25" x14ac:dyDescent="0.25">
      <c r="A69" s="21" t="s">
        <v>20</v>
      </c>
      <c r="B69" s="67">
        <v>903</v>
      </c>
      <c r="C69" s="24" t="s">
        <v>26</v>
      </c>
      <c r="D69" s="26" t="s">
        <v>35</v>
      </c>
      <c r="E69" s="428" t="s">
        <v>242</v>
      </c>
      <c r="F69" s="24" t="s">
        <v>21</v>
      </c>
      <c r="G69" s="75">
        <f t="shared" si="3"/>
        <v>0</v>
      </c>
    </row>
    <row r="70" spans="1:7" x14ac:dyDescent="0.25">
      <c r="A70" s="425" t="s">
        <v>373</v>
      </c>
      <c r="B70" s="67">
        <v>903</v>
      </c>
      <c r="C70" s="24" t="s">
        <v>26</v>
      </c>
      <c r="D70" s="26" t="s">
        <v>35</v>
      </c>
      <c r="E70" s="428" t="s">
        <v>242</v>
      </c>
      <c r="F70" s="24" t="s">
        <v>372</v>
      </c>
      <c r="G70" s="75"/>
    </row>
    <row r="71" spans="1:7" ht="26.25" x14ac:dyDescent="0.25">
      <c r="A71" s="27" t="s">
        <v>40</v>
      </c>
      <c r="B71" s="62">
        <v>903</v>
      </c>
      <c r="C71" s="17" t="s">
        <v>26</v>
      </c>
      <c r="D71" s="18" t="s">
        <v>35</v>
      </c>
      <c r="E71" s="428" t="s">
        <v>243</v>
      </c>
      <c r="F71" s="17" t="s">
        <v>11</v>
      </c>
      <c r="G71" s="47">
        <f t="shared" ref="G71:G72" si="4">SUM(G72)</f>
        <v>5809902.7199999997</v>
      </c>
    </row>
    <row r="72" spans="1:7" ht="23.25" x14ac:dyDescent="0.25">
      <c r="A72" s="21" t="s">
        <v>20</v>
      </c>
      <c r="B72" s="62">
        <v>903</v>
      </c>
      <c r="C72" s="17" t="s">
        <v>26</v>
      </c>
      <c r="D72" s="18" t="s">
        <v>35</v>
      </c>
      <c r="E72" s="428" t="s">
        <v>243</v>
      </c>
      <c r="F72" s="17" t="s">
        <v>21</v>
      </c>
      <c r="G72" s="47">
        <f t="shared" si="4"/>
        <v>5809902.7199999997</v>
      </c>
    </row>
    <row r="73" spans="1:7" x14ac:dyDescent="0.25">
      <c r="A73" s="425" t="s">
        <v>373</v>
      </c>
      <c r="B73" s="62">
        <v>903</v>
      </c>
      <c r="C73" s="17" t="s">
        <v>26</v>
      </c>
      <c r="D73" s="18" t="s">
        <v>35</v>
      </c>
      <c r="E73" s="428" t="s">
        <v>243</v>
      </c>
      <c r="F73" s="17" t="s">
        <v>372</v>
      </c>
      <c r="G73" s="47">
        <v>5809902.7199999997</v>
      </c>
    </row>
    <row r="74" spans="1:7" ht="26.25" x14ac:dyDescent="0.25">
      <c r="A74" s="27" t="s">
        <v>41</v>
      </c>
      <c r="B74" s="62">
        <v>903</v>
      </c>
      <c r="C74" s="17" t="s">
        <v>26</v>
      </c>
      <c r="D74" s="19" t="s">
        <v>35</v>
      </c>
      <c r="E74" s="428" t="s">
        <v>244</v>
      </c>
      <c r="F74" s="17" t="s">
        <v>11</v>
      </c>
      <c r="G74" s="47">
        <f t="shared" ref="G74:G75" si="5">SUM(G75)</f>
        <v>48000</v>
      </c>
    </row>
    <row r="75" spans="1:7" ht="23.25" x14ac:dyDescent="0.25">
      <c r="A75" s="21" t="s">
        <v>20</v>
      </c>
      <c r="B75" s="62">
        <v>903</v>
      </c>
      <c r="C75" s="17" t="s">
        <v>26</v>
      </c>
      <c r="D75" s="19" t="s">
        <v>35</v>
      </c>
      <c r="E75" s="428" t="s">
        <v>244</v>
      </c>
      <c r="F75" s="17" t="s">
        <v>21</v>
      </c>
      <c r="G75" s="47">
        <f t="shared" si="5"/>
        <v>48000</v>
      </c>
    </row>
    <row r="76" spans="1:7" x14ac:dyDescent="0.25">
      <c r="A76" s="425" t="s">
        <v>373</v>
      </c>
      <c r="B76" s="72">
        <v>903</v>
      </c>
      <c r="C76" s="54" t="s">
        <v>26</v>
      </c>
      <c r="D76" s="73" t="s">
        <v>35</v>
      </c>
      <c r="E76" s="428" t="s">
        <v>244</v>
      </c>
      <c r="F76" s="54">
        <v>610</v>
      </c>
      <c r="G76" s="74">
        <v>48000</v>
      </c>
    </row>
    <row r="77" spans="1:7" ht="26.25" x14ac:dyDescent="0.25">
      <c r="A77" s="71" t="s">
        <v>42</v>
      </c>
      <c r="B77" s="72">
        <v>903</v>
      </c>
      <c r="C77" s="54" t="s">
        <v>26</v>
      </c>
      <c r="D77" s="73" t="s">
        <v>35</v>
      </c>
      <c r="E77" s="534" t="s">
        <v>245</v>
      </c>
      <c r="F77" s="54" t="s">
        <v>11</v>
      </c>
      <c r="G77" s="74">
        <f t="shared" ref="G77:G78" si="6">SUM(G78)</f>
        <v>5259746</v>
      </c>
    </row>
    <row r="78" spans="1:7" ht="23.25" x14ac:dyDescent="0.25">
      <c r="A78" s="21" t="s">
        <v>20</v>
      </c>
      <c r="B78" s="62">
        <v>903</v>
      </c>
      <c r="C78" s="17" t="s">
        <v>26</v>
      </c>
      <c r="D78" s="19" t="s">
        <v>35</v>
      </c>
      <c r="E78" s="534" t="s">
        <v>245</v>
      </c>
      <c r="F78" s="17" t="s">
        <v>21</v>
      </c>
      <c r="G78" s="47">
        <f t="shared" si="6"/>
        <v>5259746</v>
      </c>
    </row>
    <row r="79" spans="1:7" x14ac:dyDescent="0.25">
      <c r="A79" s="425" t="s">
        <v>373</v>
      </c>
      <c r="B79" s="62">
        <v>903</v>
      </c>
      <c r="C79" s="17" t="s">
        <v>26</v>
      </c>
      <c r="D79" s="19" t="s">
        <v>35</v>
      </c>
      <c r="E79" s="534" t="s">
        <v>245</v>
      </c>
      <c r="F79" s="17" t="s">
        <v>372</v>
      </c>
      <c r="G79" s="47">
        <v>5259746</v>
      </c>
    </row>
    <row r="80" spans="1:7" ht="26.25" x14ac:dyDescent="0.25">
      <c r="A80" s="27" t="s">
        <v>41</v>
      </c>
      <c r="B80" s="62">
        <v>903</v>
      </c>
      <c r="C80" s="17" t="s">
        <v>26</v>
      </c>
      <c r="D80" s="19" t="s">
        <v>35</v>
      </c>
      <c r="E80" s="428" t="s">
        <v>244</v>
      </c>
      <c r="F80" s="17" t="s">
        <v>11</v>
      </c>
      <c r="G80" s="47">
        <f t="shared" ref="G80:G87" si="7">SUM(G81)</f>
        <v>46000</v>
      </c>
    </row>
    <row r="81" spans="1:7" ht="23.25" x14ac:dyDescent="0.25">
      <c r="A81" s="21" t="s">
        <v>20</v>
      </c>
      <c r="B81" s="62">
        <v>903</v>
      </c>
      <c r="C81" s="17" t="s">
        <v>26</v>
      </c>
      <c r="D81" s="19" t="s">
        <v>35</v>
      </c>
      <c r="E81" s="428" t="s">
        <v>244</v>
      </c>
      <c r="F81" s="17" t="s">
        <v>21</v>
      </c>
      <c r="G81" s="47">
        <f t="shared" si="7"/>
        <v>46000</v>
      </c>
    </row>
    <row r="82" spans="1:7" x14ac:dyDescent="0.25">
      <c r="A82" s="425" t="s">
        <v>373</v>
      </c>
      <c r="B82" s="62">
        <v>903</v>
      </c>
      <c r="C82" s="17" t="s">
        <v>26</v>
      </c>
      <c r="D82" s="19" t="s">
        <v>35</v>
      </c>
      <c r="E82" s="428" t="s">
        <v>244</v>
      </c>
      <c r="F82" s="17" t="s">
        <v>372</v>
      </c>
      <c r="G82" s="47">
        <v>46000</v>
      </c>
    </row>
    <row r="83" spans="1:7" ht="47.45" customHeight="1" x14ac:dyDescent="0.25">
      <c r="A83" s="431" t="s">
        <v>414</v>
      </c>
      <c r="B83" s="287">
        <v>903</v>
      </c>
      <c r="C83" s="420" t="s">
        <v>26</v>
      </c>
      <c r="D83" s="422" t="s">
        <v>35</v>
      </c>
      <c r="E83" s="428" t="s">
        <v>415</v>
      </c>
      <c r="F83" s="420" t="s">
        <v>11</v>
      </c>
      <c r="G83" s="554">
        <f t="shared" si="7"/>
        <v>1523037</v>
      </c>
    </row>
    <row r="84" spans="1:7" ht="26.45" customHeight="1" x14ac:dyDescent="0.25">
      <c r="A84" s="424" t="s">
        <v>20</v>
      </c>
      <c r="B84" s="287">
        <v>903</v>
      </c>
      <c r="C84" s="420" t="s">
        <v>26</v>
      </c>
      <c r="D84" s="422" t="s">
        <v>35</v>
      </c>
      <c r="E84" s="428" t="s">
        <v>415</v>
      </c>
      <c r="F84" s="420" t="s">
        <v>21</v>
      </c>
      <c r="G84" s="554">
        <f t="shared" si="7"/>
        <v>1523037</v>
      </c>
    </row>
    <row r="85" spans="1:7" x14ac:dyDescent="0.25">
      <c r="A85" s="425" t="s">
        <v>373</v>
      </c>
      <c r="B85" s="287">
        <v>903</v>
      </c>
      <c r="C85" s="420" t="s">
        <v>26</v>
      </c>
      <c r="D85" s="422" t="s">
        <v>35</v>
      </c>
      <c r="E85" s="428" t="s">
        <v>415</v>
      </c>
      <c r="F85" s="420" t="s">
        <v>372</v>
      </c>
      <c r="G85" s="554">
        <v>1523037</v>
      </c>
    </row>
    <row r="86" spans="1:7" ht="26.25" x14ac:dyDescent="0.25">
      <c r="A86" s="431" t="s">
        <v>416</v>
      </c>
      <c r="B86" s="287">
        <v>903</v>
      </c>
      <c r="C86" s="420" t="s">
        <v>26</v>
      </c>
      <c r="D86" s="422" t="s">
        <v>35</v>
      </c>
      <c r="E86" s="428" t="s">
        <v>417</v>
      </c>
      <c r="F86" s="420" t="s">
        <v>11</v>
      </c>
      <c r="G86" s="554">
        <f t="shared" si="7"/>
        <v>557178</v>
      </c>
    </row>
    <row r="87" spans="1:7" ht="27.6" customHeight="1" x14ac:dyDescent="0.25">
      <c r="A87" s="424" t="s">
        <v>20</v>
      </c>
      <c r="B87" s="287">
        <v>903</v>
      </c>
      <c r="C87" s="420" t="s">
        <v>26</v>
      </c>
      <c r="D87" s="422" t="s">
        <v>35</v>
      </c>
      <c r="E87" s="428" t="s">
        <v>417</v>
      </c>
      <c r="F87" s="420" t="s">
        <v>21</v>
      </c>
      <c r="G87" s="554">
        <f t="shared" si="7"/>
        <v>557178</v>
      </c>
    </row>
    <row r="88" spans="1:7" ht="18" customHeight="1" x14ac:dyDescent="0.25">
      <c r="A88" s="425" t="s">
        <v>373</v>
      </c>
      <c r="B88" s="287">
        <v>903</v>
      </c>
      <c r="C88" s="420" t="s">
        <v>26</v>
      </c>
      <c r="D88" s="422" t="s">
        <v>35</v>
      </c>
      <c r="E88" s="428" t="s">
        <v>417</v>
      </c>
      <c r="F88" s="420" t="s">
        <v>372</v>
      </c>
      <c r="G88" s="554">
        <v>557178</v>
      </c>
    </row>
    <row r="89" spans="1:7" x14ac:dyDescent="0.25">
      <c r="A89" s="20" t="s">
        <v>43</v>
      </c>
      <c r="B89" s="58">
        <v>903</v>
      </c>
      <c r="C89" s="59" t="s">
        <v>26</v>
      </c>
      <c r="D89" s="61" t="s">
        <v>26</v>
      </c>
      <c r="E89" s="521" t="s">
        <v>231</v>
      </c>
      <c r="F89" s="61" t="s">
        <v>11</v>
      </c>
      <c r="G89" s="55">
        <f>SUM(G90+G94)</f>
        <v>1152000</v>
      </c>
    </row>
    <row r="90" spans="1:7" ht="64.5" x14ac:dyDescent="0.25">
      <c r="A90" s="27" t="s">
        <v>44</v>
      </c>
      <c r="B90" s="62">
        <v>903</v>
      </c>
      <c r="C90" s="17" t="s">
        <v>26</v>
      </c>
      <c r="D90" s="19" t="s">
        <v>26</v>
      </c>
      <c r="E90" s="428" t="s">
        <v>246</v>
      </c>
      <c r="F90" s="24" t="s">
        <v>11</v>
      </c>
      <c r="G90" s="47">
        <f>SUM(G91)</f>
        <v>432000</v>
      </c>
    </row>
    <row r="91" spans="1:7" ht="23.25" x14ac:dyDescent="0.25">
      <c r="A91" s="21" t="s">
        <v>20</v>
      </c>
      <c r="B91" s="62">
        <v>903</v>
      </c>
      <c r="C91" s="17" t="s">
        <v>26</v>
      </c>
      <c r="D91" s="19" t="s">
        <v>26</v>
      </c>
      <c r="E91" s="428" t="s">
        <v>246</v>
      </c>
      <c r="F91" s="24" t="s">
        <v>21</v>
      </c>
      <c r="G91" s="47">
        <f>SUM(G92:G93)</f>
        <v>432000</v>
      </c>
    </row>
    <row r="92" spans="1:7" x14ac:dyDescent="0.25">
      <c r="A92" s="425" t="s">
        <v>373</v>
      </c>
      <c r="B92" s="62">
        <v>903</v>
      </c>
      <c r="C92" s="17" t="s">
        <v>26</v>
      </c>
      <c r="D92" s="18" t="s">
        <v>26</v>
      </c>
      <c r="E92" s="428" t="s">
        <v>246</v>
      </c>
      <c r="F92" s="17" t="s">
        <v>372</v>
      </c>
      <c r="G92" s="47">
        <v>309420</v>
      </c>
    </row>
    <row r="93" spans="1:7" x14ac:dyDescent="0.25">
      <c r="A93" s="463" t="s">
        <v>375</v>
      </c>
      <c r="B93" s="68">
        <v>903</v>
      </c>
      <c r="C93" s="50" t="s">
        <v>26</v>
      </c>
      <c r="D93" s="51" t="s">
        <v>26</v>
      </c>
      <c r="E93" s="428" t="s">
        <v>246</v>
      </c>
      <c r="F93" s="50" t="s">
        <v>374</v>
      </c>
      <c r="G93" s="47">
        <v>122580</v>
      </c>
    </row>
    <row r="94" spans="1:7" ht="26.25" x14ac:dyDescent="0.25">
      <c r="A94" s="27" t="s">
        <v>45</v>
      </c>
      <c r="B94" s="62">
        <v>903</v>
      </c>
      <c r="C94" s="17" t="s">
        <v>26</v>
      </c>
      <c r="D94" s="19" t="s">
        <v>26</v>
      </c>
      <c r="E94" s="428" t="s">
        <v>247</v>
      </c>
      <c r="F94" s="24" t="s">
        <v>11</v>
      </c>
      <c r="G94" s="47">
        <f>SUM(G95)</f>
        <v>720000</v>
      </c>
    </row>
    <row r="95" spans="1:7" ht="23.25" x14ac:dyDescent="0.25">
      <c r="A95" s="21" t="s">
        <v>20</v>
      </c>
      <c r="B95" s="62">
        <v>903</v>
      </c>
      <c r="C95" s="17" t="s">
        <v>26</v>
      </c>
      <c r="D95" s="19" t="s">
        <v>26</v>
      </c>
      <c r="E95" s="428" t="s">
        <v>247</v>
      </c>
      <c r="F95" s="24" t="s">
        <v>21</v>
      </c>
      <c r="G95" s="47">
        <f>SUM(G96:G97)</f>
        <v>720000</v>
      </c>
    </row>
    <row r="96" spans="1:7" x14ac:dyDescent="0.25">
      <c r="A96" s="425" t="s">
        <v>373</v>
      </c>
      <c r="B96" s="62">
        <v>903</v>
      </c>
      <c r="C96" s="17" t="s">
        <v>26</v>
      </c>
      <c r="D96" s="18" t="s">
        <v>26</v>
      </c>
      <c r="E96" s="428" t="s">
        <v>247</v>
      </c>
      <c r="F96" s="17" t="s">
        <v>372</v>
      </c>
      <c r="G96" s="47">
        <v>515700</v>
      </c>
    </row>
    <row r="97" spans="1:7" x14ac:dyDescent="0.25">
      <c r="A97" s="463" t="s">
        <v>375</v>
      </c>
      <c r="B97" s="68">
        <v>903</v>
      </c>
      <c r="C97" s="50" t="s">
        <v>26</v>
      </c>
      <c r="D97" s="51" t="s">
        <v>26</v>
      </c>
      <c r="E97" s="428" t="s">
        <v>247</v>
      </c>
      <c r="F97" s="50" t="s">
        <v>374</v>
      </c>
      <c r="G97" s="47">
        <v>204300</v>
      </c>
    </row>
    <row r="98" spans="1:7" x14ac:dyDescent="0.25">
      <c r="A98" s="20" t="s">
        <v>46</v>
      </c>
      <c r="B98" s="58">
        <v>903</v>
      </c>
      <c r="C98" s="66" t="s">
        <v>26</v>
      </c>
      <c r="D98" s="64" t="s">
        <v>47</v>
      </c>
      <c r="E98" s="524" t="s">
        <v>231</v>
      </c>
      <c r="F98" s="64" t="s">
        <v>11</v>
      </c>
      <c r="G98" s="52">
        <f>SUM(G99+G104+G109+G114+G123+G126+G130)</f>
        <v>44060185</v>
      </c>
    </row>
    <row r="99" spans="1:7" ht="26.25" x14ac:dyDescent="0.25">
      <c r="A99" s="28" t="s">
        <v>48</v>
      </c>
      <c r="B99" s="38">
        <v>903</v>
      </c>
      <c r="C99" s="39" t="s">
        <v>26</v>
      </c>
      <c r="D99" s="39" t="s">
        <v>47</v>
      </c>
      <c r="E99" s="449" t="s">
        <v>248</v>
      </c>
      <c r="F99" s="39" t="s">
        <v>11</v>
      </c>
      <c r="G99" s="52">
        <f>SUM(G100+G102)</f>
        <v>2568107</v>
      </c>
    </row>
    <row r="100" spans="1:7" ht="43.5" x14ac:dyDescent="0.25">
      <c r="A100" s="29" t="s">
        <v>49</v>
      </c>
      <c r="B100" s="67">
        <v>903</v>
      </c>
      <c r="C100" s="24" t="s">
        <v>26</v>
      </c>
      <c r="D100" s="24" t="s">
        <v>47</v>
      </c>
      <c r="E100" s="428" t="s">
        <v>248</v>
      </c>
      <c r="F100" s="24" t="s">
        <v>50</v>
      </c>
      <c r="G100" s="53">
        <f>SUM(G101)</f>
        <v>2538646</v>
      </c>
    </row>
    <row r="101" spans="1:7" ht="16.899999999999999" customHeight="1" x14ac:dyDescent="0.25">
      <c r="A101" s="568" t="s">
        <v>376</v>
      </c>
      <c r="B101" s="67">
        <v>903</v>
      </c>
      <c r="C101" s="24" t="s">
        <v>26</v>
      </c>
      <c r="D101" s="24" t="s">
        <v>47</v>
      </c>
      <c r="E101" s="428" t="s">
        <v>248</v>
      </c>
      <c r="F101" s="24" t="s">
        <v>52</v>
      </c>
      <c r="G101" s="53">
        <v>2538646</v>
      </c>
    </row>
    <row r="102" spans="1:7" x14ac:dyDescent="0.25">
      <c r="A102" s="21" t="s">
        <v>16</v>
      </c>
      <c r="B102" s="67">
        <v>903</v>
      </c>
      <c r="C102" s="24" t="s">
        <v>26</v>
      </c>
      <c r="D102" s="24" t="s">
        <v>47</v>
      </c>
      <c r="E102" s="428" t="s">
        <v>248</v>
      </c>
      <c r="F102" s="24" t="s">
        <v>17</v>
      </c>
      <c r="G102" s="53">
        <f>SUM(G103)</f>
        <v>29461</v>
      </c>
    </row>
    <row r="103" spans="1:7" ht="33.75" x14ac:dyDescent="0.25">
      <c r="A103" s="569" t="s">
        <v>377</v>
      </c>
      <c r="B103" s="67">
        <v>903</v>
      </c>
      <c r="C103" s="24" t="s">
        <v>26</v>
      </c>
      <c r="D103" s="24" t="s">
        <v>47</v>
      </c>
      <c r="E103" s="428" t="s">
        <v>248</v>
      </c>
      <c r="F103" s="24" t="s">
        <v>19</v>
      </c>
      <c r="G103" s="53">
        <v>29461</v>
      </c>
    </row>
    <row r="104" spans="1:7" ht="39" x14ac:dyDescent="0.25">
      <c r="A104" s="27" t="s">
        <v>53</v>
      </c>
      <c r="B104" s="37">
        <v>903</v>
      </c>
      <c r="C104" s="34" t="s">
        <v>26</v>
      </c>
      <c r="D104" s="36" t="s">
        <v>47</v>
      </c>
      <c r="E104" s="449" t="s">
        <v>249</v>
      </c>
      <c r="F104" s="34" t="s">
        <v>11</v>
      </c>
      <c r="G104" s="55">
        <f>SUM(G105+G107)</f>
        <v>8868549</v>
      </c>
    </row>
    <row r="105" spans="1:7" ht="43.5" x14ac:dyDescent="0.25">
      <c r="A105" s="29" t="s">
        <v>49</v>
      </c>
      <c r="B105" s="67">
        <v>903</v>
      </c>
      <c r="C105" s="24" t="s">
        <v>26</v>
      </c>
      <c r="D105" s="24" t="s">
        <v>47</v>
      </c>
      <c r="E105" s="428" t="s">
        <v>249</v>
      </c>
      <c r="F105" s="17" t="s">
        <v>50</v>
      </c>
      <c r="G105" s="47">
        <f>SUM(G106)</f>
        <v>7988393</v>
      </c>
    </row>
    <row r="106" spans="1:7" x14ac:dyDescent="0.25">
      <c r="A106" s="21" t="s">
        <v>54</v>
      </c>
      <c r="B106" s="67">
        <v>903</v>
      </c>
      <c r="C106" s="24" t="s">
        <v>26</v>
      </c>
      <c r="D106" s="24" t="s">
        <v>47</v>
      </c>
      <c r="E106" s="428" t="s">
        <v>249</v>
      </c>
      <c r="F106" s="17" t="s">
        <v>55</v>
      </c>
      <c r="G106" s="47">
        <v>7988393</v>
      </c>
    </row>
    <row r="107" spans="1:7" x14ac:dyDescent="0.25">
      <c r="A107" s="29" t="s">
        <v>16</v>
      </c>
      <c r="B107" s="67">
        <v>903</v>
      </c>
      <c r="C107" s="24" t="s">
        <v>26</v>
      </c>
      <c r="D107" s="24" t="s">
        <v>47</v>
      </c>
      <c r="E107" s="428" t="s">
        <v>249</v>
      </c>
      <c r="F107" s="17" t="s">
        <v>17</v>
      </c>
      <c r="G107" s="47">
        <f>SUM(G108)</f>
        <v>880156</v>
      </c>
    </row>
    <row r="108" spans="1:7" ht="33.75" x14ac:dyDescent="0.25">
      <c r="A108" s="569" t="s">
        <v>377</v>
      </c>
      <c r="B108" s="67">
        <v>903</v>
      </c>
      <c r="C108" s="24" t="s">
        <v>26</v>
      </c>
      <c r="D108" s="24" t="s">
        <v>47</v>
      </c>
      <c r="E108" s="428" t="s">
        <v>249</v>
      </c>
      <c r="F108" s="17" t="s">
        <v>19</v>
      </c>
      <c r="G108" s="47">
        <v>880156</v>
      </c>
    </row>
    <row r="109" spans="1:7" ht="26.25" x14ac:dyDescent="0.25">
      <c r="A109" s="27" t="s">
        <v>58</v>
      </c>
      <c r="B109" s="37">
        <v>903</v>
      </c>
      <c r="C109" s="34" t="s">
        <v>26</v>
      </c>
      <c r="D109" s="36" t="s">
        <v>47</v>
      </c>
      <c r="E109" s="449" t="s">
        <v>250</v>
      </c>
      <c r="F109" s="34" t="s">
        <v>11</v>
      </c>
      <c r="G109" s="55">
        <f>SUM(G110+G112)</f>
        <v>1296763</v>
      </c>
    </row>
    <row r="110" spans="1:7" ht="43.5" x14ac:dyDescent="0.25">
      <c r="A110" s="29" t="s">
        <v>49</v>
      </c>
      <c r="B110" s="67">
        <v>903</v>
      </c>
      <c r="C110" s="24" t="s">
        <v>26</v>
      </c>
      <c r="D110" s="24" t="s">
        <v>47</v>
      </c>
      <c r="E110" s="428" t="s">
        <v>250</v>
      </c>
      <c r="F110" s="17" t="s">
        <v>50</v>
      </c>
      <c r="G110" s="47">
        <f>SUM(G111)</f>
        <v>932537</v>
      </c>
    </row>
    <row r="111" spans="1:7" x14ac:dyDescent="0.25">
      <c r="A111" s="21" t="s">
        <v>54</v>
      </c>
      <c r="B111" s="67">
        <v>903</v>
      </c>
      <c r="C111" s="24" t="s">
        <v>26</v>
      </c>
      <c r="D111" s="24" t="s">
        <v>47</v>
      </c>
      <c r="E111" s="428" t="s">
        <v>250</v>
      </c>
      <c r="F111" s="17" t="s">
        <v>55</v>
      </c>
      <c r="G111" s="47">
        <v>932537</v>
      </c>
    </row>
    <row r="112" spans="1:7" x14ac:dyDescent="0.25">
      <c r="A112" s="29" t="s">
        <v>16</v>
      </c>
      <c r="B112" s="67">
        <v>903</v>
      </c>
      <c r="C112" s="24" t="s">
        <v>26</v>
      </c>
      <c r="D112" s="24" t="s">
        <v>47</v>
      </c>
      <c r="E112" s="428" t="s">
        <v>250</v>
      </c>
      <c r="F112" s="17" t="s">
        <v>17</v>
      </c>
      <c r="G112" s="47">
        <f>SUM(G113)</f>
        <v>364226</v>
      </c>
    </row>
    <row r="113" spans="1:7" ht="33.75" x14ac:dyDescent="0.25">
      <c r="A113" s="569" t="s">
        <v>377</v>
      </c>
      <c r="B113" s="67">
        <v>903</v>
      </c>
      <c r="C113" s="24" t="s">
        <v>26</v>
      </c>
      <c r="D113" s="24" t="s">
        <v>47</v>
      </c>
      <c r="E113" s="428" t="s">
        <v>250</v>
      </c>
      <c r="F113" s="17" t="s">
        <v>19</v>
      </c>
      <c r="G113" s="47">
        <v>364226</v>
      </c>
    </row>
    <row r="114" spans="1:7" ht="39" x14ac:dyDescent="0.25">
      <c r="A114" s="27" t="s">
        <v>59</v>
      </c>
      <c r="B114" s="58">
        <v>903</v>
      </c>
      <c r="C114" s="59" t="s">
        <v>26</v>
      </c>
      <c r="D114" s="61" t="s">
        <v>47</v>
      </c>
      <c r="E114" s="524" t="s">
        <v>251</v>
      </c>
      <c r="F114" s="59" t="s">
        <v>11</v>
      </c>
      <c r="G114" s="55">
        <f>SUM(G115+G117+G121+G119)</f>
        <v>30856766</v>
      </c>
    </row>
    <row r="115" spans="1:7" ht="43.5" x14ac:dyDescent="0.25">
      <c r="A115" s="29" t="s">
        <v>49</v>
      </c>
      <c r="B115" s="67">
        <v>903</v>
      </c>
      <c r="C115" s="24" t="s">
        <v>26</v>
      </c>
      <c r="D115" s="24" t="s">
        <v>47</v>
      </c>
      <c r="E115" s="428" t="s">
        <v>251</v>
      </c>
      <c r="F115" s="17" t="s">
        <v>50</v>
      </c>
      <c r="G115" s="47">
        <f>SUM(G116)</f>
        <v>29349651</v>
      </c>
    </row>
    <row r="116" spans="1:7" x14ac:dyDescent="0.25">
      <c r="A116" s="21" t="s">
        <v>54</v>
      </c>
      <c r="B116" s="67">
        <v>903</v>
      </c>
      <c r="C116" s="24" t="s">
        <v>26</v>
      </c>
      <c r="D116" s="24" t="s">
        <v>47</v>
      </c>
      <c r="E116" s="428" t="s">
        <v>251</v>
      </c>
      <c r="F116" s="17" t="s">
        <v>55</v>
      </c>
      <c r="G116" s="47">
        <v>29349651</v>
      </c>
    </row>
    <row r="117" spans="1:7" x14ac:dyDescent="0.25">
      <c r="A117" s="29" t="s">
        <v>16</v>
      </c>
      <c r="B117" s="67">
        <v>903</v>
      </c>
      <c r="C117" s="24" t="s">
        <v>26</v>
      </c>
      <c r="D117" s="24" t="s">
        <v>47</v>
      </c>
      <c r="E117" s="428" t="s">
        <v>251</v>
      </c>
      <c r="F117" s="17" t="s">
        <v>17</v>
      </c>
      <c r="G117" s="47">
        <f>SUM(G118)</f>
        <v>1288115</v>
      </c>
    </row>
    <row r="118" spans="1:7" ht="33.75" x14ac:dyDescent="0.25">
      <c r="A118" s="569" t="s">
        <v>377</v>
      </c>
      <c r="B118" s="67">
        <v>903</v>
      </c>
      <c r="C118" s="24" t="s">
        <v>26</v>
      </c>
      <c r="D118" s="24" t="s">
        <v>47</v>
      </c>
      <c r="E118" s="428" t="s">
        <v>251</v>
      </c>
      <c r="F118" s="17" t="s">
        <v>19</v>
      </c>
      <c r="G118" s="47">
        <v>1288115</v>
      </c>
    </row>
    <row r="119" spans="1:7" x14ac:dyDescent="0.25">
      <c r="A119" s="571" t="s">
        <v>142</v>
      </c>
      <c r="B119" s="229">
        <v>903</v>
      </c>
      <c r="C119" s="427" t="s">
        <v>26</v>
      </c>
      <c r="D119" s="427" t="s">
        <v>47</v>
      </c>
      <c r="E119" s="428" t="s">
        <v>251</v>
      </c>
      <c r="F119" s="420" t="s">
        <v>143</v>
      </c>
      <c r="G119" s="554">
        <f>SUM(G120)</f>
        <v>41000</v>
      </c>
    </row>
    <row r="120" spans="1:7" ht="23.25" x14ac:dyDescent="0.25">
      <c r="A120" s="425" t="s">
        <v>387</v>
      </c>
      <c r="B120" s="229">
        <v>903</v>
      </c>
      <c r="C120" s="427" t="s">
        <v>26</v>
      </c>
      <c r="D120" s="427" t="s">
        <v>47</v>
      </c>
      <c r="E120" s="428" t="s">
        <v>251</v>
      </c>
      <c r="F120" s="420" t="s">
        <v>386</v>
      </c>
      <c r="G120" s="554">
        <v>41000</v>
      </c>
    </row>
    <row r="121" spans="1:7" x14ac:dyDescent="0.25">
      <c r="A121" s="433" t="s">
        <v>56</v>
      </c>
      <c r="B121" s="67">
        <v>903</v>
      </c>
      <c r="C121" s="17" t="s">
        <v>26</v>
      </c>
      <c r="D121" s="19" t="s">
        <v>47</v>
      </c>
      <c r="E121" s="428" t="s">
        <v>251</v>
      </c>
      <c r="F121" s="17" t="s">
        <v>57</v>
      </c>
      <c r="G121" s="47">
        <f>SUM(G122)</f>
        <v>178000</v>
      </c>
    </row>
    <row r="122" spans="1:7" x14ac:dyDescent="0.25">
      <c r="A122" s="424" t="s">
        <v>350</v>
      </c>
      <c r="B122" s="229">
        <v>903</v>
      </c>
      <c r="C122" s="420" t="s">
        <v>26</v>
      </c>
      <c r="D122" s="422" t="s">
        <v>47</v>
      </c>
      <c r="E122" s="428" t="s">
        <v>251</v>
      </c>
      <c r="F122" s="420" t="s">
        <v>349</v>
      </c>
      <c r="G122" s="554">
        <v>178000</v>
      </c>
    </row>
    <row r="123" spans="1:7" ht="24.75" x14ac:dyDescent="0.25">
      <c r="A123" s="43" t="s">
        <v>60</v>
      </c>
      <c r="B123" s="58">
        <v>903</v>
      </c>
      <c r="C123" s="59" t="s">
        <v>26</v>
      </c>
      <c r="D123" s="59" t="s">
        <v>47</v>
      </c>
      <c r="E123" s="524" t="s">
        <v>252</v>
      </c>
      <c r="F123" s="59" t="s">
        <v>11</v>
      </c>
      <c r="G123" s="55">
        <f t="shared" ref="G123:G124" si="8">SUM(G124)</f>
        <v>370000</v>
      </c>
    </row>
    <row r="124" spans="1:7" ht="34.5" x14ac:dyDescent="0.25">
      <c r="A124" s="21" t="s">
        <v>49</v>
      </c>
      <c r="B124" s="62">
        <v>903</v>
      </c>
      <c r="C124" s="17" t="s">
        <v>26</v>
      </c>
      <c r="D124" s="17" t="s">
        <v>47</v>
      </c>
      <c r="E124" s="428" t="s">
        <v>252</v>
      </c>
      <c r="F124" s="17" t="s">
        <v>50</v>
      </c>
      <c r="G124" s="47">
        <f t="shared" si="8"/>
        <v>370000</v>
      </c>
    </row>
    <row r="125" spans="1:7" x14ac:dyDescent="0.25">
      <c r="A125" s="21" t="s">
        <v>54</v>
      </c>
      <c r="B125" s="62">
        <v>903</v>
      </c>
      <c r="C125" s="17" t="s">
        <v>26</v>
      </c>
      <c r="D125" s="17" t="s">
        <v>47</v>
      </c>
      <c r="E125" s="428" t="s">
        <v>252</v>
      </c>
      <c r="F125" s="17" t="s">
        <v>55</v>
      </c>
      <c r="G125" s="47">
        <v>370000</v>
      </c>
    </row>
    <row r="126" spans="1:7" ht="39" x14ac:dyDescent="0.25">
      <c r="A126" s="31" t="s">
        <v>61</v>
      </c>
      <c r="B126" s="58">
        <v>903</v>
      </c>
      <c r="C126" s="59" t="s">
        <v>26</v>
      </c>
      <c r="D126" s="59" t="s">
        <v>47</v>
      </c>
      <c r="E126" s="524" t="s">
        <v>253</v>
      </c>
      <c r="F126" s="61" t="s">
        <v>11</v>
      </c>
      <c r="G126" s="55">
        <f>SUM(G127)</f>
        <v>100000</v>
      </c>
    </row>
    <row r="127" spans="1:7" ht="23.25" x14ac:dyDescent="0.25">
      <c r="A127" s="21" t="s">
        <v>20</v>
      </c>
      <c r="B127" s="62">
        <v>903</v>
      </c>
      <c r="C127" s="17" t="s">
        <v>26</v>
      </c>
      <c r="D127" s="17" t="s">
        <v>47</v>
      </c>
      <c r="E127" s="428" t="s">
        <v>253</v>
      </c>
      <c r="F127" s="17" t="s">
        <v>21</v>
      </c>
      <c r="G127" s="47">
        <f>SUM(G128:G129)</f>
        <v>100000</v>
      </c>
    </row>
    <row r="128" spans="1:7" x14ac:dyDescent="0.25">
      <c r="A128" s="425" t="s">
        <v>373</v>
      </c>
      <c r="B128" s="62">
        <v>903</v>
      </c>
      <c r="C128" s="17" t="s">
        <v>26</v>
      </c>
      <c r="D128" s="17" t="s">
        <v>47</v>
      </c>
      <c r="E128" s="428" t="s">
        <v>253</v>
      </c>
      <c r="F128" s="17" t="s">
        <v>372</v>
      </c>
      <c r="G128" s="47">
        <v>100000</v>
      </c>
    </row>
    <row r="129" spans="1:7" x14ac:dyDescent="0.25">
      <c r="A129" s="463" t="s">
        <v>375</v>
      </c>
      <c r="B129" s="62">
        <v>903</v>
      </c>
      <c r="C129" s="17" t="s">
        <v>26</v>
      </c>
      <c r="D129" s="17" t="s">
        <v>47</v>
      </c>
      <c r="E129" s="428" t="s">
        <v>253</v>
      </c>
      <c r="F129" s="17" t="s">
        <v>374</v>
      </c>
      <c r="G129" s="47"/>
    </row>
    <row r="130" spans="1:7" ht="51.75" x14ac:dyDescent="0.25">
      <c r="A130" s="31" t="s">
        <v>62</v>
      </c>
      <c r="B130" s="58">
        <v>903</v>
      </c>
      <c r="C130" s="59" t="s">
        <v>26</v>
      </c>
      <c r="D130" s="59" t="s">
        <v>47</v>
      </c>
      <c r="E130" s="524" t="s">
        <v>254</v>
      </c>
      <c r="F130" s="59" t="s">
        <v>11</v>
      </c>
      <c r="G130" s="55">
        <f t="shared" ref="G130:G131" si="9">SUM(G131)</f>
        <v>0</v>
      </c>
    </row>
    <row r="131" spans="1:7" ht="34.5" x14ac:dyDescent="0.25">
      <c r="A131" s="21" t="s">
        <v>49</v>
      </c>
      <c r="B131" s="62">
        <v>903</v>
      </c>
      <c r="C131" s="17" t="s">
        <v>26</v>
      </c>
      <c r="D131" s="17" t="s">
        <v>47</v>
      </c>
      <c r="E131" s="428" t="s">
        <v>254</v>
      </c>
      <c r="F131" s="17" t="s">
        <v>50</v>
      </c>
      <c r="G131" s="47">
        <f t="shared" si="9"/>
        <v>0</v>
      </c>
    </row>
    <row r="132" spans="1:7" x14ac:dyDescent="0.25">
      <c r="A132" s="21" t="s">
        <v>54</v>
      </c>
      <c r="B132" s="62">
        <v>903</v>
      </c>
      <c r="C132" s="17" t="s">
        <v>26</v>
      </c>
      <c r="D132" s="17" t="s">
        <v>47</v>
      </c>
      <c r="E132" s="428" t="s">
        <v>254</v>
      </c>
      <c r="F132" s="17" t="s">
        <v>55</v>
      </c>
      <c r="G132" s="47">
        <v>0</v>
      </c>
    </row>
    <row r="133" spans="1:7" ht="18" x14ac:dyDescent="0.25">
      <c r="A133" s="33" t="s">
        <v>63</v>
      </c>
      <c r="B133" s="58">
        <v>903</v>
      </c>
      <c r="C133" s="59" t="s">
        <v>64</v>
      </c>
      <c r="D133" s="59" t="s">
        <v>10</v>
      </c>
      <c r="E133" s="59" t="s">
        <v>231</v>
      </c>
      <c r="F133" s="59" t="s">
        <v>11</v>
      </c>
      <c r="G133" s="55">
        <f t="shared" ref="G133:G136" si="10">SUM(G134)</f>
        <v>2645843</v>
      </c>
    </row>
    <row r="134" spans="1:7" x14ac:dyDescent="0.25">
      <c r="A134" s="30" t="s">
        <v>65</v>
      </c>
      <c r="B134" s="58">
        <v>903</v>
      </c>
      <c r="C134" s="59" t="s">
        <v>64</v>
      </c>
      <c r="D134" s="59" t="s">
        <v>66</v>
      </c>
      <c r="E134" s="59" t="s">
        <v>231</v>
      </c>
      <c r="F134" s="59" t="s">
        <v>11</v>
      </c>
      <c r="G134" s="55">
        <f t="shared" si="10"/>
        <v>2645843</v>
      </c>
    </row>
    <row r="135" spans="1:7" ht="36.75" x14ac:dyDescent="0.25">
      <c r="A135" s="43" t="s">
        <v>67</v>
      </c>
      <c r="B135" s="62">
        <v>903</v>
      </c>
      <c r="C135" s="17" t="s">
        <v>64</v>
      </c>
      <c r="D135" s="17" t="s">
        <v>66</v>
      </c>
      <c r="E135" s="428" t="s">
        <v>255</v>
      </c>
      <c r="F135" s="17" t="s">
        <v>11</v>
      </c>
      <c r="G135" s="47">
        <f t="shared" si="10"/>
        <v>2645843</v>
      </c>
    </row>
    <row r="136" spans="1:7" ht="23.25" x14ac:dyDescent="0.25">
      <c r="A136" s="21" t="s">
        <v>20</v>
      </c>
      <c r="B136" s="62">
        <v>903</v>
      </c>
      <c r="C136" s="17" t="s">
        <v>64</v>
      </c>
      <c r="D136" s="17" t="s">
        <v>66</v>
      </c>
      <c r="E136" s="428" t="s">
        <v>255</v>
      </c>
      <c r="F136" s="17" t="s">
        <v>21</v>
      </c>
      <c r="G136" s="47">
        <f t="shared" si="10"/>
        <v>2645843</v>
      </c>
    </row>
    <row r="137" spans="1:7" x14ac:dyDescent="0.25">
      <c r="A137" s="425" t="s">
        <v>373</v>
      </c>
      <c r="B137" s="72">
        <v>903</v>
      </c>
      <c r="C137" s="54" t="s">
        <v>64</v>
      </c>
      <c r="D137" s="54" t="s">
        <v>66</v>
      </c>
      <c r="E137" s="428" t="s">
        <v>255</v>
      </c>
      <c r="F137" s="54">
        <v>610</v>
      </c>
      <c r="G137" s="47">
        <v>2645843</v>
      </c>
    </row>
    <row r="138" spans="1:7" ht="36" x14ac:dyDescent="0.25">
      <c r="A138" s="97" t="s">
        <v>68</v>
      </c>
      <c r="B138" s="98" t="s">
        <v>69</v>
      </c>
      <c r="C138" s="124" t="s">
        <v>10</v>
      </c>
      <c r="D138" s="124" t="s">
        <v>10</v>
      </c>
      <c r="E138" s="531" t="s">
        <v>231</v>
      </c>
      <c r="F138" s="124" t="s">
        <v>11</v>
      </c>
      <c r="G138" s="109">
        <f>SUM(G139+G155+G161+G170+G188+G194+G198)</f>
        <v>32479449.189999998</v>
      </c>
    </row>
    <row r="139" spans="1:7" ht="18" x14ac:dyDescent="0.25">
      <c r="A139" s="92" t="s">
        <v>70</v>
      </c>
      <c r="B139" s="98" t="s">
        <v>69</v>
      </c>
      <c r="C139" s="124" t="s">
        <v>28</v>
      </c>
      <c r="D139" s="124" t="s">
        <v>10</v>
      </c>
      <c r="E139" s="531" t="s">
        <v>231</v>
      </c>
      <c r="F139" s="124" t="s">
        <v>11</v>
      </c>
      <c r="G139" s="110">
        <f>SUM(G140+G150)</f>
        <v>6098600</v>
      </c>
    </row>
    <row r="140" spans="1:7" ht="39" x14ac:dyDescent="0.25">
      <c r="A140" s="76" t="s">
        <v>71</v>
      </c>
      <c r="B140" s="112">
        <v>906</v>
      </c>
      <c r="C140" s="113" t="s">
        <v>28</v>
      </c>
      <c r="D140" s="113" t="s">
        <v>72</v>
      </c>
      <c r="E140" s="521" t="s">
        <v>231</v>
      </c>
      <c r="F140" s="115" t="s">
        <v>11</v>
      </c>
      <c r="G140" s="111">
        <f>SUM(G141)</f>
        <v>6098200</v>
      </c>
    </row>
    <row r="141" spans="1:7" ht="26.25" x14ac:dyDescent="0.25">
      <c r="A141" s="89" t="s">
        <v>48</v>
      </c>
      <c r="B141" s="116">
        <v>906</v>
      </c>
      <c r="C141" s="77" t="s">
        <v>28</v>
      </c>
      <c r="D141" s="77" t="s">
        <v>72</v>
      </c>
      <c r="E141" s="421" t="s">
        <v>256</v>
      </c>
      <c r="F141" s="79" t="s">
        <v>11</v>
      </c>
      <c r="G141" s="102">
        <f>SUM(G142+G144+G148+G146)</f>
        <v>6098200</v>
      </c>
    </row>
    <row r="142" spans="1:7" ht="43.5" x14ac:dyDescent="0.25">
      <c r="A142" s="87" t="s">
        <v>49</v>
      </c>
      <c r="B142" s="116">
        <v>906</v>
      </c>
      <c r="C142" s="77" t="s">
        <v>28</v>
      </c>
      <c r="D142" s="77" t="s">
        <v>72</v>
      </c>
      <c r="E142" s="421" t="s">
        <v>256</v>
      </c>
      <c r="F142" s="77" t="s">
        <v>50</v>
      </c>
      <c r="G142" s="102">
        <f>SUM(G143)</f>
        <v>5489860</v>
      </c>
    </row>
    <row r="143" spans="1:7" x14ac:dyDescent="0.25">
      <c r="A143" s="80" t="s">
        <v>51</v>
      </c>
      <c r="B143" s="116">
        <v>906</v>
      </c>
      <c r="C143" s="77" t="s">
        <v>28</v>
      </c>
      <c r="D143" s="77" t="s">
        <v>72</v>
      </c>
      <c r="E143" s="421" t="s">
        <v>256</v>
      </c>
      <c r="F143" s="77" t="s">
        <v>52</v>
      </c>
      <c r="G143" s="102">
        <v>5489860</v>
      </c>
    </row>
    <row r="144" spans="1:7" x14ac:dyDescent="0.25">
      <c r="A144" s="87" t="s">
        <v>16</v>
      </c>
      <c r="B144" s="116">
        <v>906</v>
      </c>
      <c r="C144" s="77" t="s">
        <v>28</v>
      </c>
      <c r="D144" s="77" t="s">
        <v>72</v>
      </c>
      <c r="E144" s="421" t="s">
        <v>256</v>
      </c>
      <c r="F144" s="77" t="s">
        <v>17</v>
      </c>
      <c r="G144" s="102">
        <f>SUM(G145)</f>
        <v>582332.49</v>
      </c>
    </row>
    <row r="145" spans="1:7" ht="33.75" x14ac:dyDescent="0.25">
      <c r="A145" s="568" t="s">
        <v>377</v>
      </c>
      <c r="B145" s="116">
        <v>906</v>
      </c>
      <c r="C145" s="77" t="s">
        <v>28</v>
      </c>
      <c r="D145" s="77" t="s">
        <v>72</v>
      </c>
      <c r="E145" s="421" t="s">
        <v>256</v>
      </c>
      <c r="F145" s="77" t="s">
        <v>19</v>
      </c>
      <c r="G145" s="102">
        <v>582332.49</v>
      </c>
    </row>
    <row r="146" spans="1:7" x14ac:dyDescent="0.25">
      <c r="A146" s="571" t="s">
        <v>142</v>
      </c>
      <c r="B146" s="287">
        <v>906</v>
      </c>
      <c r="C146" s="420" t="s">
        <v>28</v>
      </c>
      <c r="D146" s="420" t="s">
        <v>72</v>
      </c>
      <c r="E146" s="421" t="s">
        <v>256</v>
      </c>
      <c r="F146" s="420" t="s">
        <v>143</v>
      </c>
      <c r="G146" s="554">
        <f>SUM(G147)</f>
        <v>11507.51</v>
      </c>
    </row>
    <row r="147" spans="1:7" ht="23.25" x14ac:dyDescent="0.25">
      <c r="A147" s="425" t="s">
        <v>387</v>
      </c>
      <c r="B147" s="287">
        <v>906</v>
      </c>
      <c r="C147" s="420" t="s">
        <v>28</v>
      </c>
      <c r="D147" s="420" t="s">
        <v>72</v>
      </c>
      <c r="E147" s="421" t="s">
        <v>256</v>
      </c>
      <c r="F147" s="420" t="s">
        <v>386</v>
      </c>
      <c r="G147" s="554">
        <v>11507.51</v>
      </c>
    </row>
    <row r="148" spans="1:7" x14ac:dyDescent="0.25">
      <c r="A148" s="433" t="s">
        <v>56</v>
      </c>
      <c r="B148" s="116">
        <v>906</v>
      </c>
      <c r="C148" s="77" t="s">
        <v>28</v>
      </c>
      <c r="D148" s="77" t="s">
        <v>72</v>
      </c>
      <c r="E148" s="421" t="s">
        <v>256</v>
      </c>
      <c r="F148" s="77" t="s">
        <v>57</v>
      </c>
      <c r="G148" s="102">
        <f>SUM(G149)</f>
        <v>14500</v>
      </c>
    </row>
    <row r="149" spans="1:7" x14ac:dyDescent="0.25">
      <c r="A149" s="424" t="s">
        <v>350</v>
      </c>
      <c r="B149" s="287">
        <v>906</v>
      </c>
      <c r="C149" s="420" t="s">
        <v>28</v>
      </c>
      <c r="D149" s="420" t="s">
        <v>72</v>
      </c>
      <c r="E149" s="421" t="s">
        <v>256</v>
      </c>
      <c r="F149" s="420" t="s">
        <v>349</v>
      </c>
      <c r="G149" s="554">
        <v>14500</v>
      </c>
    </row>
    <row r="150" spans="1:7" x14ac:dyDescent="0.25">
      <c r="A150" s="88" t="s">
        <v>73</v>
      </c>
      <c r="B150" s="112">
        <v>906</v>
      </c>
      <c r="C150" s="113" t="s">
        <v>28</v>
      </c>
      <c r="D150" s="113" t="s">
        <v>74</v>
      </c>
      <c r="E150" s="521" t="s">
        <v>231</v>
      </c>
      <c r="F150" s="115" t="s">
        <v>11</v>
      </c>
      <c r="G150" s="111">
        <f>SUM(G151)</f>
        <v>400</v>
      </c>
    </row>
    <row r="151" spans="1:7" ht="102.75" x14ac:dyDescent="0.25">
      <c r="A151" s="96" t="s">
        <v>75</v>
      </c>
      <c r="B151" s="116">
        <v>906</v>
      </c>
      <c r="C151" s="77" t="s">
        <v>28</v>
      </c>
      <c r="D151" s="77" t="s">
        <v>74</v>
      </c>
      <c r="E151" s="421" t="s">
        <v>257</v>
      </c>
      <c r="F151" s="77" t="s">
        <v>11</v>
      </c>
      <c r="G151" s="102">
        <f>SUM(G153)</f>
        <v>400</v>
      </c>
    </row>
    <row r="152" spans="1:7" x14ac:dyDescent="0.25">
      <c r="A152" s="80" t="s">
        <v>76</v>
      </c>
      <c r="B152" s="116">
        <v>906</v>
      </c>
      <c r="C152" s="77" t="s">
        <v>28</v>
      </c>
      <c r="D152" s="77" t="s">
        <v>74</v>
      </c>
      <c r="E152" s="421" t="s">
        <v>257</v>
      </c>
      <c r="F152" s="77" t="s">
        <v>77</v>
      </c>
      <c r="G152" s="102">
        <f>SUM(G153)</f>
        <v>400</v>
      </c>
    </row>
    <row r="153" spans="1:7" x14ac:dyDescent="0.25">
      <c r="A153" s="80" t="s">
        <v>366</v>
      </c>
      <c r="B153" s="116">
        <v>906</v>
      </c>
      <c r="C153" s="77" t="s">
        <v>28</v>
      </c>
      <c r="D153" s="77" t="s">
        <v>74</v>
      </c>
      <c r="E153" s="421" t="s">
        <v>257</v>
      </c>
      <c r="F153" s="77" t="s">
        <v>365</v>
      </c>
      <c r="G153" s="102">
        <v>400</v>
      </c>
    </row>
    <row r="154" spans="1:7" x14ac:dyDescent="0.25">
      <c r="A154" s="424" t="s">
        <v>78</v>
      </c>
      <c r="B154" s="287">
        <v>906</v>
      </c>
      <c r="C154" s="420" t="s">
        <v>28</v>
      </c>
      <c r="D154" s="420" t="s">
        <v>74</v>
      </c>
      <c r="E154" s="421" t="s">
        <v>257</v>
      </c>
      <c r="F154" s="420" t="s">
        <v>79</v>
      </c>
      <c r="G154" s="554"/>
    </row>
    <row r="155" spans="1:7" ht="18" x14ac:dyDescent="0.25">
      <c r="A155" s="92" t="s">
        <v>80</v>
      </c>
      <c r="B155" s="98" t="s">
        <v>69</v>
      </c>
      <c r="C155" s="98" t="s">
        <v>35</v>
      </c>
      <c r="D155" s="124" t="s">
        <v>10</v>
      </c>
      <c r="E155" s="531" t="s">
        <v>231</v>
      </c>
      <c r="F155" s="124" t="s">
        <v>11</v>
      </c>
      <c r="G155" s="111">
        <f t="shared" ref="G155:G157" si="11">SUM(G156)</f>
        <v>1268086</v>
      </c>
    </row>
    <row r="156" spans="1:7" x14ac:dyDescent="0.25">
      <c r="A156" s="88" t="s">
        <v>81</v>
      </c>
      <c r="B156" s="112">
        <v>906</v>
      </c>
      <c r="C156" s="113" t="s">
        <v>35</v>
      </c>
      <c r="D156" s="113" t="s">
        <v>13</v>
      </c>
      <c r="E156" s="521" t="s">
        <v>231</v>
      </c>
      <c r="F156" s="115" t="s">
        <v>11</v>
      </c>
      <c r="G156" s="111">
        <f t="shared" si="11"/>
        <v>1268086</v>
      </c>
    </row>
    <row r="157" spans="1:7" ht="64.5" x14ac:dyDescent="0.25">
      <c r="A157" s="89" t="s">
        <v>82</v>
      </c>
      <c r="B157" s="116">
        <v>906</v>
      </c>
      <c r="C157" s="77" t="s">
        <v>35</v>
      </c>
      <c r="D157" s="77" t="s">
        <v>13</v>
      </c>
      <c r="E157" s="421" t="s">
        <v>258</v>
      </c>
      <c r="F157" s="79" t="s">
        <v>11</v>
      </c>
      <c r="G157" s="102">
        <f t="shared" si="11"/>
        <v>1268086</v>
      </c>
    </row>
    <row r="158" spans="1:7" x14ac:dyDescent="0.25">
      <c r="A158" s="80" t="s">
        <v>76</v>
      </c>
      <c r="B158" s="116">
        <v>906</v>
      </c>
      <c r="C158" s="77" t="s">
        <v>35</v>
      </c>
      <c r="D158" s="77" t="s">
        <v>13</v>
      </c>
      <c r="E158" s="421" t="s">
        <v>258</v>
      </c>
      <c r="F158" s="77" t="s">
        <v>77</v>
      </c>
      <c r="G158" s="102">
        <f>SUM(G159)</f>
        <v>1268086</v>
      </c>
    </row>
    <row r="159" spans="1:7" x14ac:dyDescent="0.25">
      <c r="A159" s="424" t="s">
        <v>366</v>
      </c>
      <c r="B159" s="116">
        <v>906</v>
      </c>
      <c r="C159" s="77" t="s">
        <v>35</v>
      </c>
      <c r="D159" s="77" t="s">
        <v>13</v>
      </c>
      <c r="E159" s="421" t="s">
        <v>258</v>
      </c>
      <c r="F159" s="77" t="s">
        <v>365</v>
      </c>
      <c r="G159" s="102">
        <v>1268086</v>
      </c>
    </row>
    <row r="160" spans="1:7" x14ac:dyDescent="0.25">
      <c r="A160" s="424" t="s">
        <v>78</v>
      </c>
      <c r="B160" s="287">
        <v>906</v>
      </c>
      <c r="C160" s="420" t="s">
        <v>35</v>
      </c>
      <c r="D160" s="420" t="s">
        <v>13</v>
      </c>
      <c r="E160" s="421" t="s">
        <v>258</v>
      </c>
      <c r="F160" s="420" t="s">
        <v>79</v>
      </c>
      <c r="G160" s="554"/>
    </row>
    <row r="161" spans="1:7" ht="15.75" x14ac:dyDescent="0.25">
      <c r="A161" s="127" t="s">
        <v>83</v>
      </c>
      <c r="B161" s="98" t="s">
        <v>69</v>
      </c>
      <c r="C161" s="98" t="s">
        <v>66</v>
      </c>
      <c r="D161" s="124" t="s">
        <v>10</v>
      </c>
      <c r="E161" s="531" t="s">
        <v>231</v>
      </c>
      <c r="F161" s="124" t="s">
        <v>11</v>
      </c>
      <c r="G161" s="129">
        <f>SUM(G162+G166)</f>
        <v>2758000</v>
      </c>
    </row>
    <row r="162" spans="1:7" x14ac:dyDescent="0.25">
      <c r="A162" s="128" t="s">
        <v>84</v>
      </c>
      <c r="B162" s="112">
        <v>906</v>
      </c>
      <c r="C162" s="113" t="s">
        <v>66</v>
      </c>
      <c r="D162" s="113" t="s">
        <v>72</v>
      </c>
      <c r="E162" s="521" t="s">
        <v>231</v>
      </c>
      <c r="F162" s="115" t="s">
        <v>11</v>
      </c>
      <c r="G162" s="129">
        <f t="shared" ref="G162:G164" si="12">SUM(G163)</f>
        <v>0</v>
      </c>
    </row>
    <row r="163" spans="1:7" ht="39" x14ac:dyDescent="0.25">
      <c r="A163" s="82" t="s">
        <v>85</v>
      </c>
      <c r="B163" s="116">
        <v>906</v>
      </c>
      <c r="C163" s="77" t="s">
        <v>66</v>
      </c>
      <c r="D163" s="77" t="s">
        <v>72</v>
      </c>
      <c r="E163" s="421" t="s">
        <v>259</v>
      </c>
      <c r="F163" s="79" t="s">
        <v>11</v>
      </c>
      <c r="G163" s="130">
        <f t="shared" si="12"/>
        <v>0</v>
      </c>
    </row>
    <row r="164" spans="1:7" x14ac:dyDescent="0.25">
      <c r="A164" s="80" t="s">
        <v>76</v>
      </c>
      <c r="B164" s="116">
        <v>906</v>
      </c>
      <c r="C164" s="77" t="s">
        <v>66</v>
      </c>
      <c r="D164" s="77" t="s">
        <v>72</v>
      </c>
      <c r="E164" s="421" t="s">
        <v>259</v>
      </c>
      <c r="F164" s="77" t="s">
        <v>77</v>
      </c>
      <c r="G164" s="130">
        <f t="shared" si="12"/>
        <v>0</v>
      </c>
    </row>
    <row r="165" spans="1:7" x14ac:dyDescent="0.25">
      <c r="A165" s="80" t="s">
        <v>78</v>
      </c>
      <c r="B165" s="116">
        <v>906</v>
      </c>
      <c r="C165" s="77" t="s">
        <v>66</v>
      </c>
      <c r="D165" s="77" t="s">
        <v>72</v>
      </c>
      <c r="E165" s="421" t="s">
        <v>259</v>
      </c>
      <c r="F165" s="77" t="s">
        <v>79</v>
      </c>
      <c r="G165" s="130"/>
    </row>
    <row r="166" spans="1:7" x14ac:dyDescent="0.25">
      <c r="A166" s="99" t="s">
        <v>86</v>
      </c>
      <c r="B166" s="112">
        <v>906</v>
      </c>
      <c r="C166" s="113" t="s">
        <v>66</v>
      </c>
      <c r="D166" s="113" t="s">
        <v>47</v>
      </c>
      <c r="E166" s="521" t="s">
        <v>231</v>
      </c>
      <c r="F166" s="115" t="s">
        <v>11</v>
      </c>
      <c r="G166" s="129">
        <f t="shared" ref="G166:G168" si="13">SUM(G167)</f>
        <v>2758000</v>
      </c>
    </row>
    <row r="167" spans="1:7" ht="51.75" x14ac:dyDescent="0.25">
      <c r="A167" s="89" t="s">
        <v>87</v>
      </c>
      <c r="B167" s="116">
        <v>906</v>
      </c>
      <c r="C167" s="77" t="s">
        <v>66</v>
      </c>
      <c r="D167" s="77" t="s">
        <v>47</v>
      </c>
      <c r="E167" s="421" t="s">
        <v>260</v>
      </c>
      <c r="F167" s="79" t="s">
        <v>11</v>
      </c>
      <c r="G167" s="130">
        <f t="shared" si="13"/>
        <v>2758000</v>
      </c>
    </row>
    <row r="168" spans="1:7" x14ac:dyDescent="0.25">
      <c r="A168" s="80" t="s">
        <v>76</v>
      </c>
      <c r="B168" s="116">
        <v>906</v>
      </c>
      <c r="C168" s="77" t="s">
        <v>66</v>
      </c>
      <c r="D168" s="77" t="s">
        <v>47</v>
      </c>
      <c r="E168" s="421" t="s">
        <v>260</v>
      </c>
      <c r="F168" s="77" t="s">
        <v>77</v>
      </c>
      <c r="G168" s="130">
        <f t="shared" si="13"/>
        <v>2758000</v>
      </c>
    </row>
    <row r="169" spans="1:7" x14ac:dyDescent="0.25">
      <c r="A169" s="80" t="s">
        <v>78</v>
      </c>
      <c r="B169" s="116">
        <v>906</v>
      </c>
      <c r="C169" s="77" t="s">
        <v>66</v>
      </c>
      <c r="D169" s="77" t="s">
        <v>47</v>
      </c>
      <c r="E169" s="421" t="s">
        <v>260</v>
      </c>
      <c r="F169" s="77" t="s">
        <v>79</v>
      </c>
      <c r="G169" s="130">
        <v>2758000</v>
      </c>
    </row>
    <row r="170" spans="1:7" ht="18.75" x14ac:dyDescent="0.3">
      <c r="A170" s="105" t="s">
        <v>88</v>
      </c>
      <c r="B170" s="94">
        <v>906</v>
      </c>
      <c r="C170" s="95" t="s">
        <v>89</v>
      </c>
      <c r="D170" s="93" t="s">
        <v>10</v>
      </c>
      <c r="E170" s="95" t="s">
        <v>231</v>
      </c>
      <c r="F170" s="95" t="s">
        <v>11</v>
      </c>
      <c r="G170" s="111">
        <f>SUM(G171+G184)</f>
        <v>1590083.19</v>
      </c>
    </row>
    <row r="171" spans="1:7" x14ac:dyDescent="0.25">
      <c r="A171" s="90" t="s">
        <v>90</v>
      </c>
      <c r="B171" s="112">
        <v>906</v>
      </c>
      <c r="C171" s="123" t="s">
        <v>89</v>
      </c>
      <c r="D171" s="113" t="s">
        <v>28</v>
      </c>
      <c r="E171" s="123" t="s">
        <v>231</v>
      </c>
      <c r="F171" s="123" t="s">
        <v>11</v>
      </c>
      <c r="G171" s="111">
        <f>SUM(G175+G178+G181+G172)</f>
        <v>555141.18999999994</v>
      </c>
    </row>
    <row r="172" spans="1:7" ht="39" x14ac:dyDescent="0.25">
      <c r="A172" s="432" t="s">
        <v>95</v>
      </c>
      <c r="B172" s="287">
        <v>906</v>
      </c>
      <c r="C172" s="427" t="s">
        <v>89</v>
      </c>
      <c r="D172" s="420" t="s">
        <v>28</v>
      </c>
      <c r="E172" s="428" t="s">
        <v>264</v>
      </c>
      <c r="F172" s="427" t="s">
        <v>11</v>
      </c>
      <c r="G172" s="554">
        <f t="shared" ref="G172:G173" si="14">SUM(G173)</f>
        <v>150000</v>
      </c>
    </row>
    <row r="173" spans="1:7" x14ac:dyDescent="0.25">
      <c r="A173" s="424" t="s">
        <v>76</v>
      </c>
      <c r="B173" s="287">
        <v>906</v>
      </c>
      <c r="C173" s="427" t="s">
        <v>89</v>
      </c>
      <c r="D173" s="420" t="s">
        <v>28</v>
      </c>
      <c r="E173" s="428" t="s">
        <v>264</v>
      </c>
      <c r="F173" s="427" t="s">
        <v>77</v>
      </c>
      <c r="G173" s="554">
        <f t="shared" si="14"/>
        <v>150000</v>
      </c>
    </row>
    <row r="174" spans="1:7" x14ac:dyDescent="0.25">
      <c r="A174" s="424" t="s">
        <v>78</v>
      </c>
      <c r="B174" s="287">
        <v>906</v>
      </c>
      <c r="C174" s="427" t="s">
        <v>89</v>
      </c>
      <c r="D174" s="420" t="s">
        <v>28</v>
      </c>
      <c r="E174" s="428" t="s">
        <v>264</v>
      </c>
      <c r="F174" s="427" t="s">
        <v>79</v>
      </c>
      <c r="G174" s="554">
        <v>150000</v>
      </c>
    </row>
    <row r="175" spans="1:7" ht="39" x14ac:dyDescent="0.25">
      <c r="A175" s="86" t="s">
        <v>91</v>
      </c>
      <c r="B175" s="116">
        <v>906</v>
      </c>
      <c r="C175" s="83" t="s">
        <v>89</v>
      </c>
      <c r="D175" s="77" t="s">
        <v>28</v>
      </c>
      <c r="E175" s="428" t="s">
        <v>261</v>
      </c>
      <c r="F175" s="83" t="s">
        <v>11</v>
      </c>
      <c r="G175" s="102">
        <f t="shared" ref="G175:G176" si="15">SUM(G176)</f>
        <v>169079</v>
      </c>
    </row>
    <row r="176" spans="1:7" x14ac:dyDescent="0.25">
      <c r="A176" s="80" t="s">
        <v>76</v>
      </c>
      <c r="B176" s="116">
        <v>906</v>
      </c>
      <c r="C176" s="83" t="s">
        <v>89</v>
      </c>
      <c r="D176" s="77" t="s">
        <v>28</v>
      </c>
      <c r="E176" s="428" t="s">
        <v>261</v>
      </c>
      <c r="F176" s="83" t="s">
        <v>77</v>
      </c>
      <c r="G176" s="102">
        <f t="shared" si="15"/>
        <v>169079</v>
      </c>
    </row>
    <row r="177" spans="1:7" x14ac:dyDescent="0.25">
      <c r="A177" s="80" t="s">
        <v>78</v>
      </c>
      <c r="B177" s="116">
        <v>906</v>
      </c>
      <c r="C177" s="83" t="s">
        <v>89</v>
      </c>
      <c r="D177" s="77" t="s">
        <v>28</v>
      </c>
      <c r="E177" s="428" t="s">
        <v>261</v>
      </c>
      <c r="F177" s="83" t="s">
        <v>79</v>
      </c>
      <c r="G177" s="102">
        <v>169079</v>
      </c>
    </row>
    <row r="178" spans="1:7" ht="39" x14ac:dyDescent="0.25">
      <c r="A178" s="86" t="s">
        <v>92</v>
      </c>
      <c r="B178" s="116">
        <v>906</v>
      </c>
      <c r="C178" s="83" t="s">
        <v>89</v>
      </c>
      <c r="D178" s="77" t="s">
        <v>28</v>
      </c>
      <c r="E178" s="428" t="s">
        <v>262</v>
      </c>
      <c r="F178" s="83" t="s">
        <v>11</v>
      </c>
      <c r="G178" s="102">
        <f t="shared" ref="G178:G179" si="16">SUM(G179)</f>
        <v>230377</v>
      </c>
    </row>
    <row r="179" spans="1:7" x14ac:dyDescent="0.25">
      <c r="A179" s="80" t="s">
        <v>76</v>
      </c>
      <c r="B179" s="116">
        <v>906</v>
      </c>
      <c r="C179" s="83" t="s">
        <v>89</v>
      </c>
      <c r="D179" s="77" t="s">
        <v>28</v>
      </c>
      <c r="E179" s="428" t="s">
        <v>262</v>
      </c>
      <c r="F179" s="83" t="s">
        <v>77</v>
      </c>
      <c r="G179" s="102">
        <f t="shared" si="16"/>
        <v>230377</v>
      </c>
    </row>
    <row r="180" spans="1:7" x14ac:dyDescent="0.25">
      <c r="A180" s="80" t="s">
        <v>78</v>
      </c>
      <c r="B180" s="116">
        <v>906</v>
      </c>
      <c r="C180" s="83" t="s">
        <v>89</v>
      </c>
      <c r="D180" s="77" t="s">
        <v>28</v>
      </c>
      <c r="E180" s="428" t="s">
        <v>262</v>
      </c>
      <c r="F180" s="83" t="s">
        <v>79</v>
      </c>
      <c r="G180" s="102">
        <v>230377</v>
      </c>
    </row>
    <row r="181" spans="1:7" ht="39" x14ac:dyDescent="0.25">
      <c r="A181" s="86" t="s">
        <v>93</v>
      </c>
      <c r="B181" s="116">
        <v>906</v>
      </c>
      <c r="C181" s="83" t="s">
        <v>89</v>
      </c>
      <c r="D181" s="77" t="s">
        <v>28</v>
      </c>
      <c r="E181" s="428" t="s">
        <v>263</v>
      </c>
      <c r="F181" s="83" t="s">
        <v>11</v>
      </c>
      <c r="G181" s="102">
        <f t="shared" ref="G181:G182" si="17">SUM(G182)</f>
        <v>5685.19</v>
      </c>
    </row>
    <row r="182" spans="1:7" x14ac:dyDescent="0.25">
      <c r="A182" s="80" t="s">
        <v>76</v>
      </c>
      <c r="B182" s="116">
        <v>906</v>
      </c>
      <c r="C182" s="83" t="s">
        <v>89</v>
      </c>
      <c r="D182" s="77" t="s">
        <v>28</v>
      </c>
      <c r="E182" s="428" t="s">
        <v>263</v>
      </c>
      <c r="F182" s="83" t="s">
        <v>77</v>
      </c>
      <c r="G182" s="102">
        <f t="shared" si="17"/>
        <v>5685.19</v>
      </c>
    </row>
    <row r="183" spans="1:7" x14ac:dyDescent="0.25">
      <c r="A183" s="80" t="s">
        <v>78</v>
      </c>
      <c r="B183" s="116">
        <v>906</v>
      </c>
      <c r="C183" s="83" t="s">
        <v>89</v>
      </c>
      <c r="D183" s="77" t="s">
        <v>28</v>
      </c>
      <c r="E183" s="428" t="s">
        <v>263</v>
      </c>
      <c r="F183" s="83" t="s">
        <v>79</v>
      </c>
      <c r="G183" s="102">
        <v>5685.19</v>
      </c>
    </row>
    <row r="184" spans="1:7" ht="15.75" x14ac:dyDescent="0.25">
      <c r="A184" s="106" t="s">
        <v>94</v>
      </c>
      <c r="B184" s="112">
        <v>906</v>
      </c>
      <c r="C184" s="123" t="s">
        <v>89</v>
      </c>
      <c r="D184" s="113" t="s">
        <v>35</v>
      </c>
      <c r="E184" s="123" t="s">
        <v>231</v>
      </c>
      <c r="F184" s="123" t="s">
        <v>11</v>
      </c>
      <c r="G184" s="111">
        <f t="shared" ref="G184:G186" si="18">SUM(G185)</f>
        <v>1034942</v>
      </c>
    </row>
    <row r="185" spans="1:7" ht="39" x14ac:dyDescent="0.25">
      <c r="A185" s="86" t="s">
        <v>95</v>
      </c>
      <c r="B185" s="116">
        <v>906</v>
      </c>
      <c r="C185" s="83" t="s">
        <v>89</v>
      </c>
      <c r="D185" s="77" t="s">
        <v>35</v>
      </c>
      <c r="E185" s="428" t="s">
        <v>264</v>
      </c>
      <c r="F185" s="83" t="s">
        <v>11</v>
      </c>
      <c r="G185" s="102">
        <f t="shared" si="18"/>
        <v>1034942</v>
      </c>
    </row>
    <row r="186" spans="1:7" x14ac:dyDescent="0.25">
      <c r="A186" s="80" t="s">
        <v>76</v>
      </c>
      <c r="B186" s="116">
        <v>906</v>
      </c>
      <c r="C186" s="83" t="s">
        <v>89</v>
      </c>
      <c r="D186" s="77" t="s">
        <v>35</v>
      </c>
      <c r="E186" s="428" t="s">
        <v>264</v>
      </c>
      <c r="F186" s="83" t="s">
        <v>77</v>
      </c>
      <c r="G186" s="102">
        <f t="shared" si="18"/>
        <v>1034942</v>
      </c>
    </row>
    <row r="187" spans="1:7" x14ac:dyDescent="0.25">
      <c r="A187" s="80" t="s">
        <v>78</v>
      </c>
      <c r="B187" s="116">
        <v>906</v>
      </c>
      <c r="C187" s="83" t="s">
        <v>89</v>
      </c>
      <c r="D187" s="77" t="s">
        <v>35</v>
      </c>
      <c r="E187" s="428" t="s">
        <v>264</v>
      </c>
      <c r="F187" s="83" t="s">
        <v>79</v>
      </c>
      <c r="G187" s="102">
        <v>1034942</v>
      </c>
    </row>
    <row r="188" spans="1:7" ht="18" x14ac:dyDescent="0.25">
      <c r="A188" s="92" t="s">
        <v>96</v>
      </c>
      <c r="B188" s="98" t="s">
        <v>69</v>
      </c>
      <c r="C188" s="98" t="s">
        <v>97</v>
      </c>
      <c r="D188" s="124" t="s">
        <v>10</v>
      </c>
      <c r="E188" s="531" t="s">
        <v>231</v>
      </c>
      <c r="F188" s="124" t="s">
        <v>11</v>
      </c>
      <c r="G188" s="111">
        <f t="shared" ref="G188:G190" si="19">SUM(G189)</f>
        <v>82680</v>
      </c>
    </row>
    <row r="189" spans="1:7" ht="28.15" customHeight="1" x14ac:dyDescent="0.25">
      <c r="A189" s="423" t="s">
        <v>122</v>
      </c>
      <c r="B189" s="112">
        <v>906</v>
      </c>
      <c r="C189" s="113" t="s">
        <v>97</v>
      </c>
      <c r="D189" s="113" t="s">
        <v>66</v>
      </c>
      <c r="E189" s="521" t="s">
        <v>231</v>
      </c>
      <c r="F189" s="115" t="s">
        <v>11</v>
      </c>
      <c r="G189" s="111">
        <f t="shared" si="19"/>
        <v>82680</v>
      </c>
    </row>
    <row r="190" spans="1:7" ht="90" x14ac:dyDescent="0.25">
      <c r="A190" s="85" t="s">
        <v>99</v>
      </c>
      <c r="B190" s="116">
        <v>906</v>
      </c>
      <c r="C190" s="77" t="s">
        <v>97</v>
      </c>
      <c r="D190" s="77" t="s">
        <v>66</v>
      </c>
      <c r="E190" s="421" t="s">
        <v>265</v>
      </c>
      <c r="F190" s="79" t="s">
        <v>11</v>
      </c>
      <c r="G190" s="102">
        <f t="shared" si="19"/>
        <v>82680</v>
      </c>
    </row>
    <row r="191" spans="1:7" x14ac:dyDescent="0.25">
      <c r="A191" s="80" t="s">
        <v>76</v>
      </c>
      <c r="B191" s="116">
        <v>906</v>
      </c>
      <c r="C191" s="77" t="s">
        <v>97</v>
      </c>
      <c r="D191" s="77" t="s">
        <v>66</v>
      </c>
      <c r="E191" s="421" t="s">
        <v>265</v>
      </c>
      <c r="F191" s="77" t="s">
        <v>77</v>
      </c>
      <c r="G191" s="102">
        <f>SUM(G192)</f>
        <v>82680</v>
      </c>
    </row>
    <row r="192" spans="1:7" x14ac:dyDescent="0.25">
      <c r="A192" s="424" t="s">
        <v>366</v>
      </c>
      <c r="B192" s="116">
        <v>906</v>
      </c>
      <c r="C192" s="77" t="s">
        <v>97</v>
      </c>
      <c r="D192" s="420" t="s">
        <v>66</v>
      </c>
      <c r="E192" s="421" t="s">
        <v>265</v>
      </c>
      <c r="F192" s="77" t="s">
        <v>365</v>
      </c>
      <c r="G192" s="102">
        <v>82680</v>
      </c>
    </row>
    <row r="193" spans="1:7" x14ac:dyDescent="0.25">
      <c r="A193" s="424" t="s">
        <v>78</v>
      </c>
      <c r="B193" s="287">
        <v>906</v>
      </c>
      <c r="C193" s="420" t="s">
        <v>97</v>
      </c>
      <c r="D193" s="420" t="s">
        <v>66</v>
      </c>
      <c r="E193" s="421" t="s">
        <v>265</v>
      </c>
      <c r="F193" s="420" t="s">
        <v>79</v>
      </c>
      <c r="G193" s="554"/>
    </row>
    <row r="194" spans="1:7" ht="30" x14ac:dyDescent="0.25">
      <c r="A194" s="101" t="s">
        <v>100</v>
      </c>
      <c r="B194" s="98" t="s">
        <v>69</v>
      </c>
      <c r="C194" s="98" t="s">
        <v>74</v>
      </c>
      <c r="D194" s="125" t="s">
        <v>10</v>
      </c>
      <c r="E194" s="532" t="s">
        <v>231</v>
      </c>
      <c r="F194" s="125" t="s">
        <v>11</v>
      </c>
      <c r="G194" s="110">
        <f t="shared" ref="G194:G196" si="20">SUM(G195)</f>
        <v>0</v>
      </c>
    </row>
    <row r="195" spans="1:7" x14ac:dyDescent="0.25">
      <c r="A195" s="100" t="s">
        <v>101</v>
      </c>
      <c r="B195" s="112">
        <v>906</v>
      </c>
      <c r="C195" s="117">
        <v>13</v>
      </c>
      <c r="D195" s="118" t="s">
        <v>28</v>
      </c>
      <c r="E195" s="556" t="s">
        <v>289</v>
      </c>
      <c r="F195" s="119" t="s">
        <v>11</v>
      </c>
      <c r="G195" s="111">
        <f t="shared" si="20"/>
        <v>0</v>
      </c>
    </row>
    <row r="196" spans="1:7" x14ac:dyDescent="0.25">
      <c r="A196" s="81" t="s">
        <v>102</v>
      </c>
      <c r="B196" s="116">
        <v>906</v>
      </c>
      <c r="C196" s="120">
        <v>13</v>
      </c>
      <c r="D196" s="78" t="s">
        <v>28</v>
      </c>
      <c r="E196" s="428" t="s">
        <v>289</v>
      </c>
      <c r="F196" s="91" t="s">
        <v>103</v>
      </c>
      <c r="G196" s="102">
        <f t="shared" si="20"/>
        <v>0</v>
      </c>
    </row>
    <row r="197" spans="1:7" x14ac:dyDescent="0.25">
      <c r="A197" s="81" t="s">
        <v>104</v>
      </c>
      <c r="B197" s="116">
        <v>906</v>
      </c>
      <c r="C197" s="120">
        <v>13</v>
      </c>
      <c r="D197" s="78" t="s">
        <v>28</v>
      </c>
      <c r="E197" s="428" t="s">
        <v>289</v>
      </c>
      <c r="F197" s="91" t="s">
        <v>391</v>
      </c>
      <c r="G197" s="102"/>
    </row>
    <row r="198" spans="1:7" ht="18" x14ac:dyDescent="0.25">
      <c r="A198" s="103" t="s">
        <v>76</v>
      </c>
      <c r="B198" s="98" t="s">
        <v>69</v>
      </c>
      <c r="C198" s="98" t="s">
        <v>15</v>
      </c>
      <c r="D198" s="124" t="s">
        <v>10</v>
      </c>
      <c r="E198" s="531" t="s">
        <v>231</v>
      </c>
      <c r="F198" s="124" t="s">
        <v>11</v>
      </c>
      <c r="G198" s="110">
        <f>SUM(G199+G203+G207)</f>
        <v>20682000</v>
      </c>
    </row>
    <row r="199" spans="1:7" ht="45" x14ac:dyDescent="0.25">
      <c r="A199" s="104" t="s">
        <v>105</v>
      </c>
      <c r="B199" s="112">
        <v>906</v>
      </c>
      <c r="C199" s="121">
        <v>14</v>
      </c>
      <c r="D199" s="114" t="s">
        <v>28</v>
      </c>
      <c r="E199" s="521" t="s">
        <v>231</v>
      </c>
      <c r="F199" s="115" t="s">
        <v>11</v>
      </c>
      <c r="G199" s="111">
        <f t="shared" ref="G199:G201" si="21">SUM(G200)</f>
        <v>12227000</v>
      </c>
    </row>
    <row r="200" spans="1:7" ht="26.25" x14ac:dyDescent="0.25">
      <c r="A200" s="89" t="s">
        <v>106</v>
      </c>
      <c r="B200" s="116">
        <v>906</v>
      </c>
      <c r="C200" s="120">
        <v>14</v>
      </c>
      <c r="D200" s="78" t="s">
        <v>28</v>
      </c>
      <c r="E200" s="421" t="s">
        <v>266</v>
      </c>
      <c r="F200" s="79" t="s">
        <v>11</v>
      </c>
      <c r="G200" s="108">
        <f t="shared" si="21"/>
        <v>12227000</v>
      </c>
    </row>
    <row r="201" spans="1:7" x14ac:dyDescent="0.25">
      <c r="A201" s="80" t="s">
        <v>76</v>
      </c>
      <c r="B201" s="116">
        <v>906</v>
      </c>
      <c r="C201" s="120">
        <v>14</v>
      </c>
      <c r="D201" s="78" t="s">
        <v>28</v>
      </c>
      <c r="E201" s="421" t="s">
        <v>266</v>
      </c>
      <c r="F201" s="77" t="s">
        <v>77</v>
      </c>
      <c r="G201" s="108">
        <f t="shared" si="21"/>
        <v>12227000</v>
      </c>
    </row>
    <row r="202" spans="1:7" x14ac:dyDescent="0.25">
      <c r="A202" s="80" t="s">
        <v>379</v>
      </c>
      <c r="B202" s="116">
        <v>906</v>
      </c>
      <c r="C202" s="120">
        <v>14</v>
      </c>
      <c r="D202" s="78" t="s">
        <v>28</v>
      </c>
      <c r="E202" s="421" t="s">
        <v>266</v>
      </c>
      <c r="F202" s="77" t="s">
        <v>378</v>
      </c>
      <c r="G202" s="108">
        <v>12227000</v>
      </c>
    </row>
    <row r="203" spans="1:7" x14ac:dyDescent="0.25">
      <c r="A203" s="104" t="s">
        <v>107</v>
      </c>
      <c r="B203" s="112">
        <v>906</v>
      </c>
      <c r="C203" s="121">
        <v>14</v>
      </c>
      <c r="D203" s="114" t="s">
        <v>35</v>
      </c>
      <c r="E203" s="521" t="s">
        <v>231</v>
      </c>
      <c r="F203" s="115" t="s">
        <v>11</v>
      </c>
      <c r="G203" s="107">
        <f t="shared" ref="G203:G205" si="22">SUM(G204)</f>
        <v>8255000</v>
      </c>
    </row>
    <row r="204" spans="1:7" ht="26.25" x14ac:dyDescent="0.25">
      <c r="A204" s="82" t="s">
        <v>108</v>
      </c>
      <c r="B204" s="116">
        <v>906</v>
      </c>
      <c r="C204" s="122">
        <v>14</v>
      </c>
      <c r="D204" s="84" t="s">
        <v>35</v>
      </c>
      <c r="E204" s="421" t="s">
        <v>267</v>
      </c>
      <c r="F204" s="83" t="s">
        <v>11</v>
      </c>
      <c r="G204" s="108">
        <f t="shared" si="22"/>
        <v>8255000</v>
      </c>
    </row>
    <row r="205" spans="1:7" x14ac:dyDescent="0.25">
      <c r="A205" s="80" t="s">
        <v>76</v>
      </c>
      <c r="B205" s="116">
        <v>906</v>
      </c>
      <c r="C205" s="122">
        <v>14</v>
      </c>
      <c r="D205" s="84" t="s">
        <v>35</v>
      </c>
      <c r="E205" s="421" t="s">
        <v>267</v>
      </c>
      <c r="F205" s="83" t="s">
        <v>77</v>
      </c>
      <c r="G205" s="108">
        <f t="shared" si="22"/>
        <v>8255000</v>
      </c>
    </row>
    <row r="206" spans="1:7" x14ac:dyDescent="0.25">
      <c r="A206" s="80" t="s">
        <v>380</v>
      </c>
      <c r="B206" s="116">
        <v>906</v>
      </c>
      <c r="C206" s="122">
        <v>14</v>
      </c>
      <c r="D206" s="84" t="s">
        <v>35</v>
      </c>
      <c r="E206" s="421" t="s">
        <v>267</v>
      </c>
      <c r="F206" s="83" t="s">
        <v>378</v>
      </c>
      <c r="G206" s="108">
        <v>8255000</v>
      </c>
    </row>
    <row r="207" spans="1:7" ht="30" x14ac:dyDescent="0.25">
      <c r="A207" s="99" t="s">
        <v>109</v>
      </c>
      <c r="B207" s="112">
        <v>906</v>
      </c>
      <c r="C207" s="121">
        <v>14</v>
      </c>
      <c r="D207" s="114" t="s">
        <v>13</v>
      </c>
      <c r="E207" s="521" t="s">
        <v>231</v>
      </c>
      <c r="F207" s="115" t="s">
        <v>11</v>
      </c>
      <c r="G207" s="131">
        <f t="shared" ref="G207:G209" si="23">SUM(G208)</f>
        <v>200000</v>
      </c>
    </row>
    <row r="208" spans="1:7" ht="39" x14ac:dyDescent="0.25">
      <c r="A208" s="89" t="s">
        <v>110</v>
      </c>
      <c r="B208" s="116">
        <v>906</v>
      </c>
      <c r="C208" s="122">
        <v>14</v>
      </c>
      <c r="D208" s="84" t="s">
        <v>13</v>
      </c>
      <c r="E208" s="421" t="s">
        <v>268</v>
      </c>
      <c r="F208" s="83" t="s">
        <v>11</v>
      </c>
      <c r="G208" s="126">
        <f t="shared" si="23"/>
        <v>200000</v>
      </c>
    </row>
    <row r="209" spans="1:7" x14ac:dyDescent="0.25">
      <c r="A209" s="80" t="s">
        <v>76</v>
      </c>
      <c r="B209" s="116">
        <v>906</v>
      </c>
      <c r="C209" s="122">
        <v>14</v>
      </c>
      <c r="D209" s="84" t="s">
        <v>13</v>
      </c>
      <c r="E209" s="421" t="s">
        <v>268</v>
      </c>
      <c r="F209" s="83" t="s">
        <v>77</v>
      </c>
      <c r="G209" s="126">
        <f t="shared" si="23"/>
        <v>200000</v>
      </c>
    </row>
    <row r="210" spans="1:7" x14ac:dyDescent="0.25">
      <c r="A210" s="80" t="s">
        <v>78</v>
      </c>
      <c r="B210" s="116">
        <v>906</v>
      </c>
      <c r="C210" s="122">
        <v>14</v>
      </c>
      <c r="D210" s="84" t="s">
        <v>13</v>
      </c>
      <c r="E210" s="421" t="s">
        <v>268</v>
      </c>
      <c r="F210" s="83" t="s">
        <v>79</v>
      </c>
      <c r="G210" s="126">
        <v>200000</v>
      </c>
    </row>
    <row r="211" spans="1:7" ht="36" x14ac:dyDescent="0.25">
      <c r="A211" s="166" t="s">
        <v>111</v>
      </c>
      <c r="B211" s="167">
        <v>926</v>
      </c>
      <c r="C211" s="168" t="s">
        <v>10</v>
      </c>
      <c r="D211" s="169" t="s">
        <v>10</v>
      </c>
      <c r="E211" s="537" t="s">
        <v>231</v>
      </c>
      <c r="F211" s="169" t="s">
        <v>11</v>
      </c>
      <c r="G211" s="154">
        <f>SUM(G217+G228+G212)</f>
        <v>43110222</v>
      </c>
    </row>
    <row r="212" spans="1:7" ht="18" x14ac:dyDescent="0.25">
      <c r="A212" s="447" t="s">
        <v>146</v>
      </c>
      <c r="B212" s="341">
        <v>926</v>
      </c>
      <c r="C212" s="448" t="s">
        <v>66</v>
      </c>
      <c r="D212" s="451" t="s">
        <v>10</v>
      </c>
      <c r="E212" s="451" t="s">
        <v>231</v>
      </c>
      <c r="F212" s="448" t="s">
        <v>11</v>
      </c>
      <c r="G212" s="553">
        <f>SUM(G213)</f>
        <v>15000</v>
      </c>
    </row>
    <row r="213" spans="1:7" ht="26.25" x14ac:dyDescent="0.25">
      <c r="A213" s="444" t="s">
        <v>156</v>
      </c>
      <c r="B213" s="257">
        <v>926</v>
      </c>
      <c r="C213" s="528" t="s">
        <v>66</v>
      </c>
      <c r="D213" s="520" t="s">
        <v>157</v>
      </c>
      <c r="E213" s="524" t="s">
        <v>231</v>
      </c>
      <c r="F213" s="525" t="s">
        <v>11</v>
      </c>
      <c r="G213" s="553">
        <f>SUM(G214)</f>
        <v>15000</v>
      </c>
    </row>
    <row r="214" spans="1:7" x14ac:dyDescent="0.25">
      <c r="A214" s="431" t="s">
        <v>401</v>
      </c>
      <c r="B214" s="453" t="s">
        <v>112</v>
      </c>
      <c r="C214" s="528" t="s">
        <v>66</v>
      </c>
      <c r="D214" s="520" t="s">
        <v>157</v>
      </c>
      <c r="E214" s="449" t="s">
        <v>419</v>
      </c>
      <c r="F214" s="450" t="s">
        <v>11</v>
      </c>
      <c r="G214" s="500">
        <f>SUM(G215)</f>
        <v>15000</v>
      </c>
    </row>
    <row r="215" spans="1:7" ht="23.25" x14ac:dyDescent="0.25">
      <c r="A215" s="424" t="s">
        <v>20</v>
      </c>
      <c r="B215" s="445" t="s">
        <v>112</v>
      </c>
      <c r="C215" s="454" t="s">
        <v>66</v>
      </c>
      <c r="D215" s="446" t="s">
        <v>157</v>
      </c>
      <c r="E215" s="428" t="s">
        <v>419</v>
      </c>
      <c r="F215" s="420" t="s">
        <v>21</v>
      </c>
      <c r="G215" s="555">
        <f>SUM(G216)</f>
        <v>15000</v>
      </c>
    </row>
    <row r="216" spans="1:7" x14ac:dyDescent="0.25">
      <c r="A216" s="425" t="s">
        <v>373</v>
      </c>
      <c r="B216" s="445" t="s">
        <v>112</v>
      </c>
      <c r="C216" s="454" t="s">
        <v>66</v>
      </c>
      <c r="D216" s="446" t="s">
        <v>157</v>
      </c>
      <c r="E216" s="428" t="s">
        <v>419</v>
      </c>
      <c r="F216" s="420" t="s">
        <v>372</v>
      </c>
      <c r="G216" s="555">
        <v>15000</v>
      </c>
    </row>
    <row r="217" spans="1:7" ht="18" x14ac:dyDescent="0.25">
      <c r="A217" s="151" t="s">
        <v>24</v>
      </c>
      <c r="B217" s="168" t="s">
        <v>112</v>
      </c>
      <c r="C217" s="152" t="s">
        <v>26</v>
      </c>
      <c r="D217" s="153" t="s">
        <v>10</v>
      </c>
      <c r="E217" s="515" t="s">
        <v>231</v>
      </c>
      <c r="F217" s="152" t="s">
        <v>11</v>
      </c>
      <c r="G217" s="154">
        <f>SUM(G218)</f>
        <v>8968650</v>
      </c>
    </row>
    <row r="218" spans="1:7" x14ac:dyDescent="0.25">
      <c r="A218" s="134" t="s">
        <v>34</v>
      </c>
      <c r="B218" s="159">
        <v>926</v>
      </c>
      <c r="C218" s="160" t="s">
        <v>26</v>
      </c>
      <c r="D218" s="161" t="s">
        <v>35</v>
      </c>
      <c r="E218" s="521" t="s">
        <v>231</v>
      </c>
      <c r="F218" s="161" t="s">
        <v>11</v>
      </c>
      <c r="G218" s="155">
        <f>SUM(G219+G222+G225)</f>
        <v>8968650</v>
      </c>
    </row>
    <row r="219" spans="1:7" ht="26.25" x14ac:dyDescent="0.25">
      <c r="A219" s="138" t="s">
        <v>113</v>
      </c>
      <c r="B219" s="162">
        <v>926</v>
      </c>
      <c r="C219" s="132" t="s">
        <v>26</v>
      </c>
      <c r="D219" s="133" t="s">
        <v>35</v>
      </c>
      <c r="E219" s="428" t="s">
        <v>269</v>
      </c>
      <c r="F219" s="132" t="s">
        <v>11</v>
      </c>
      <c r="G219" s="149">
        <f t="shared" ref="G219:G220" si="24">SUM(G220)</f>
        <v>8868650</v>
      </c>
    </row>
    <row r="220" spans="1:7" ht="23.25" x14ac:dyDescent="0.25">
      <c r="A220" s="135" t="s">
        <v>20</v>
      </c>
      <c r="B220" s="162">
        <v>926</v>
      </c>
      <c r="C220" s="132" t="s">
        <v>26</v>
      </c>
      <c r="D220" s="133" t="s">
        <v>35</v>
      </c>
      <c r="E220" s="428" t="s">
        <v>269</v>
      </c>
      <c r="F220" s="132" t="s">
        <v>21</v>
      </c>
      <c r="G220" s="149">
        <f t="shared" si="24"/>
        <v>8868650</v>
      </c>
    </row>
    <row r="221" spans="1:7" x14ac:dyDescent="0.25">
      <c r="A221" s="425" t="s">
        <v>373</v>
      </c>
      <c r="B221" s="162">
        <v>926</v>
      </c>
      <c r="C221" s="132" t="s">
        <v>26</v>
      </c>
      <c r="D221" s="133" t="s">
        <v>35</v>
      </c>
      <c r="E221" s="428" t="s">
        <v>269</v>
      </c>
      <c r="F221" s="132" t="s">
        <v>372</v>
      </c>
      <c r="G221" s="149">
        <v>8868650</v>
      </c>
    </row>
    <row r="222" spans="1:7" ht="24.75" x14ac:dyDescent="0.25">
      <c r="A222" s="147" t="s">
        <v>41</v>
      </c>
      <c r="B222" s="162">
        <v>926</v>
      </c>
      <c r="C222" s="132" t="s">
        <v>26</v>
      </c>
      <c r="D222" s="133" t="s">
        <v>35</v>
      </c>
      <c r="E222" s="428" t="s">
        <v>270</v>
      </c>
      <c r="F222" s="132" t="s">
        <v>11</v>
      </c>
      <c r="G222" s="149">
        <f t="shared" ref="G222:G223" si="25">SUM(G223)</f>
        <v>60000</v>
      </c>
    </row>
    <row r="223" spans="1:7" ht="23.25" x14ac:dyDescent="0.25">
      <c r="A223" s="135" t="s">
        <v>20</v>
      </c>
      <c r="B223" s="162">
        <v>926</v>
      </c>
      <c r="C223" s="132" t="s">
        <v>26</v>
      </c>
      <c r="D223" s="133" t="s">
        <v>35</v>
      </c>
      <c r="E223" s="428" t="s">
        <v>270</v>
      </c>
      <c r="F223" s="132" t="s">
        <v>21</v>
      </c>
      <c r="G223" s="149">
        <f t="shared" si="25"/>
        <v>60000</v>
      </c>
    </row>
    <row r="224" spans="1:7" x14ac:dyDescent="0.25">
      <c r="A224" s="425" t="s">
        <v>373</v>
      </c>
      <c r="B224" s="162">
        <v>926</v>
      </c>
      <c r="C224" s="132" t="s">
        <v>26</v>
      </c>
      <c r="D224" s="133" t="s">
        <v>35</v>
      </c>
      <c r="E224" s="428" t="s">
        <v>270</v>
      </c>
      <c r="F224" s="132" t="s">
        <v>372</v>
      </c>
      <c r="G224" s="149">
        <v>60000</v>
      </c>
    </row>
    <row r="225" spans="1:7" ht="64.5" x14ac:dyDescent="0.25">
      <c r="A225" s="136" t="s">
        <v>32</v>
      </c>
      <c r="B225" s="162">
        <v>926</v>
      </c>
      <c r="C225" s="132" t="s">
        <v>26</v>
      </c>
      <c r="D225" s="133" t="s">
        <v>35</v>
      </c>
      <c r="E225" s="428" t="s">
        <v>271</v>
      </c>
      <c r="F225" s="137" t="s">
        <v>11</v>
      </c>
      <c r="G225" s="149">
        <f t="shared" ref="G225:G226" si="26">SUM(G226)</f>
        <v>40000</v>
      </c>
    </row>
    <row r="226" spans="1:7" ht="23.25" x14ac:dyDescent="0.25">
      <c r="A226" s="135" t="s">
        <v>20</v>
      </c>
      <c r="B226" s="162">
        <v>926</v>
      </c>
      <c r="C226" s="132" t="s">
        <v>26</v>
      </c>
      <c r="D226" s="133" t="s">
        <v>35</v>
      </c>
      <c r="E226" s="428" t="s">
        <v>271</v>
      </c>
      <c r="F226" s="132" t="s">
        <v>21</v>
      </c>
      <c r="G226" s="149">
        <f t="shared" si="26"/>
        <v>40000</v>
      </c>
    </row>
    <row r="227" spans="1:7" x14ac:dyDescent="0.25">
      <c r="A227" s="425" t="s">
        <v>373</v>
      </c>
      <c r="B227" s="162">
        <v>926</v>
      </c>
      <c r="C227" s="132" t="s">
        <v>26</v>
      </c>
      <c r="D227" s="133" t="s">
        <v>35</v>
      </c>
      <c r="E227" s="428" t="s">
        <v>271</v>
      </c>
      <c r="F227" s="132" t="s">
        <v>372</v>
      </c>
      <c r="G227" s="149">
        <v>40000</v>
      </c>
    </row>
    <row r="228" spans="1:7" ht="18" x14ac:dyDescent="0.25">
      <c r="A228" s="150" t="s">
        <v>96</v>
      </c>
      <c r="B228" s="146" t="s">
        <v>112</v>
      </c>
      <c r="C228" s="146" t="s">
        <v>97</v>
      </c>
      <c r="D228" s="165" t="s">
        <v>10</v>
      </c>
      <c r="E228" s="531" t="s">
        <v>231</v>
      </c>
      <c r="F228" s="164" t="s">
        <v>11</v>
      </c>
      <c r="G228" s="154">
        <f>SUM(G229+G268+G261)</f>
        <v>34126572</v>
      </c>
    </row>
    <row r="229" spans="1:7" x14ac:dyDescent="0.25">
      <c r="A229" s="134" t="s">
        <v>98</v>
      </c>
      <c r="B229" s="159">
        <v>926</v>
      </c>
      <c r="C229" s="160" t="s">
        <v>97</v>
      </c>
      <c r="D229" s="161" t="s">
        <v>28</v>
      </c>
      <c r="E229" s="521" t="s">
        <v>231</v>
      </c>
      <c r="F229" s="161" t="s">
        <v>11</v>
      </c>
      <c r="G229" s="155">
        <f>SUM(G230+G233+G236+G239+G242+G245+G248+G255+G258)</f>
        <v>28265080</v>
      </c>
    </row>
    <row r="230" spans="1:7" x14ac:dyDescent="0.25">
      <c r="A230" s="138" t="s">
        <v>114</v>
      </c>
      <c r="B230" s="144">
        <v>926</v>
      </c>
      <c r="C230" s="142" t="s">
        <v>97</v>
      </c>
      <c r="D230" s="143" t="s">
        <v>28</v>
      </c>
      <c r="E230" s="449" t="s">
        <v>272</v>
      </c>
      <c r="F230" s="143" t="s">
        <v>11</v>
      </c>
      <c r="G230" s="155">
        <f t="shared" ref="G230:G231" si="27">SUM(G231)</f>
        <v>10467217</v>
      </c>
    </row>
    <row r="231" spans="1:7" ht="23.25" x14ac:dyDescent="0.25">
      <c r="A231" s="135" t="s">
        <v>20</v>
      </c>
      <c r="B231" s="162">
        <v>926</v>
      </c>
      <c r="C231" s="132" t="s">
        <v>97</v>
      </c>
      <c r="D231" s="133" t="s">
        <v>28</v>
      </c>
      <c r="E231" s="428" t="s">
        <v>272</v>
      </c>
      <c r="F231" s="132" t="s">
        <v>21</v>
      </c>
      <c r="G231" s="149">
        <f t="shared" si="27"/>
        <v>10467217</v>
      </c>
    </row>
    <row r="232" spans="1:7" x14ac:dyDescent="0.25">
      <c r="A232" s="425" t="s">
        <v>373</v>
      </c>
      <c r="B232" s="162">
        <v>926</v>
      </c>
      <c r="C232" s="132" t="s">
        <v>97</v>
      </c>
      <c r="D232" s="133" t="s">
        <v>28</v>
      </c>
      <c r="E232" s="428" t="s">
        <v>272</v>
      </c>
      <c r="F232" s="132" t="s">
        <v>372</v>
      </c>
      <c r="G232" s="149">
        <v>10467217</v>
      </c>
    </row>
    <row r="233" spans="1:7" x14ac:dyDescent="0.25">
      <c r="A233" s="147" t="s">
        <v>115</v>
      </c>
      <c r="B233" s="144">
        <v>926</v>
      </c>
      <c r="C233" s="142" t="s">
        <v>97</v>
      </c>
      <c r="D233" s="143" t="s">
        <v>28</v>
      </c>
      <c r="E233" s="449" t="s">
        <v>273</v>
      </c>
      <c r="F233" s="143" t="s">
        <v>11</v>
      </c>
      <c r="G233" s="155">
        <f>SUM(G235)</f>
        <v>124000</v>
      </c>
    </row>
    <row r="234" spans="1:7" ht="23.25" x14ac:dyDescent="0.25">
      <c r="A234" s="135" t="s">
        <v>20</v>
      </c>
      <c r="B234" s="162">
        <v>926</v>
      </c>
      <c r="C234" s="132" t="s">
        <v>97</v>
      </c>
      <c r="D234" s="133" t="s">
        <v>28</v>
      </c>
      <c r="E234" s="428" t="s">
        <v>273</v>
      </c>
      <c r="F234" s="132" t="s">
        <v>21</v>
      </c>
      <c r="G234" s="149">
        <f>SUM(G235)</f>
        <v>124000</v>
      </c>
    </row>
    <row r="235" spans="1:7" x14ac:dyDescent="0.25">
      <c r="A235" s="425" t="s">
        <v>373</v>
      </c>
      <c r="B235" s="162">
        <v>926</v>
      </c>
      <c r="C235" s="132" t="s">
        <v>97</v>
      </c>
      <c r="D235" s="133" t="s">
        <v>28</v>
      </c>
      <c r="E235" s="428" t="s">
        <v>273</v>
      </c>
      <c r="F235" s="132" t="s">
        <v>372</v>
      </c>
      <c r="G235" s="149">
        <v>124000</v>
      </c>
    </row>
    <row r="236" spans="1:7" x14ac:dyDescent="0.25">
      <c r="A236" s="138" t="s">
        <v>116</v>
      </c>
      <c r="B236" s="144">
        <v>926</v>
      </c>
      <c r="C236" s="142" t="s">
        <v>97</v>
      </c>
      <c r="D236" s="143" t="s">
        <v>28</v>
      </c>
      <c r="E236" s="449" t="s">
        <v>274</v>
      </c>
      <c r="F236" s="143" t="s">
        <v>11</v>
      </c>
      <c r="G236" s="155">
        <f t="shared" ref="G236:G237" si="28">SUM(G237)</f>
        <v>5349109</v>
      </c>
    </row>
    <row r="237" spans="1:7" ht="23.25" x14ac:dyDescent="0.25">
      <c r="A237" s="135" t="s">
        <v>20</v>
      </c>
      <c r="B237" s="162">
        <v>926</v>
      </c>
      <c r="C237" s="132" t="s">
        <v>97</v>
      </c>
      <c r="D237" s="133" t="s">
        <v>28</v>
      </c>
      <c r="E237" s="428" t="s">
        <v>274</v>
      </c>
      <c r="F237" s="132" t="s">
        <v>21</v>
      </c>
      <c r="G237" s="149">
        <f t="shared" si="28"/>
        <v>5349109</v>
      </c>
    </row>
    <row r="238" spans="1:7" x14ac:dyDescent="0.25">
      <c r="A238" s="425" t="s">
        <v>373</v>
      </c>
      <c r="B238" s="162">
        <v>926</v>
      </c>
      <c r="C238" s="132" t="s">
        <v>97</v>
      </c>
      <c r="D238" s="133" t="s">
        <v>28</v>
      </c>
      <c r="E238" s="428" t="s">
        <v>274</v>
      </c>
      <c r="F238" s="132" t="s">
        <v>372</v>
      </c>
      <c r="G238" s="158">
        <v>5349109</v>
      </c>
    </row>
    <row r="239" spans="1:7" ht="24.75" x14ac:dyDescent="0.25">
      <c r="A239" s="147" t="s">
        <v>117</v>
      </c>
      <c r="B239" s="144">
        <v>926</v>
      </c>
      <c r="C239" s="142" t="s">
        <v>97</v>
      </c>
      <c r="D239" s="143" t="s">
        <v>28</v>
      </c>
      <c r="E239" s="449" t="s">
        <v>275</v>
      </c>
      <c r="F239" s="143" t="s">
        <v>11</v>
      </c>
      <c r="G239" s="155">
        <f t="shared" ref="G239:G240" si="29">SUM(G240)</f>
        <v>38000</v>
      </c>
    </row>
    <row r="240" spans="1:7" ht="23.25" x14ac:dyDescent="0.25">
      <c r="A240" s="135" t="s">
        <v>20</v>
      </c>
      <c r="B240" s="162">
        <v>926</v>
      </c>
      <c r="C240" s="132" t="s">
        <v>97</v>
      </c>
      <c r="D240" s="133" t="s">
        <v>28</v>
      </c>
      <c r="E240" s="428" t="s">
        <v>275</v>
      </c>
      <c r="F240" s="132" t="s">
        <v>21</v>
      </c>
      <c r="G240" s="149">
        <f t="shared" si="29"/>
        <v>38000</v>
      </c>
    </row>
    <row r="241" spans="1:7" x14ac:dyDescent="0.25">
      <c r="A241" s="425" t="s">
        <v>373</v>
      </c>
      <c r="B241" s="162">
        <v>926</v>
      </c>
      <c r="C241" s="132" t="s">
        <v>97</v>
      </c>
      <c r="D241" s="133" t="s">
        <v>28</v>
      </c>
      <c r="E241" s="428" t="s">
        <v>275</v>
      </c>
      <c r="F241" s="132" t="s">
        <v>372</v>
      </c>
      <c r="G241" s="149">
        <v>38000</v>
      </c>
    </row>
    <row r="242" spans="1:7" x14ac:dyDescent="0.25">
      <c r="A242" s="138" t="s">
        <v>118</v>
      </c>
      <c r="B242" s="144">
        <v>926</v>
      </c>
      <c r="C242" s="142" t="s">
        <v>97</v>
      </c>
      <c r="D242" s="143" t="s">
        <v>28</v>
      </c>
      <c r="E242" s="449" t="s">
        <v>276</v>
      </c>
      <c r="F242" s="143" t="s">
        <v>11</v>
      </c>
      <c r="G242" s="155">
        <f t="shared" ref="G242:G243" si="30">SUM(G243)</f>
        <v>0</v>
      </c>
    </row>
    <row r="243" spans="1:7" ht="23.25" x14ac:dyDescent="0.25">
      <c r="A243" s="135" t="s">
        <v>20</v>
      </c>
      <c r="B243" s="162">
        <v>926</v>
      </c>
      <c r="C243" s="132" t="s">
        <v>97</v>
      </c>
      <c r="D243" s="133" t="s">
        <v>28</v>
      </c>
      <c r="E243" s="428" t="s">
        <v>276</v>
      </c>
      <c r="F243" s="132" t="s">
        <v>21</v>
      </c>
      <c r="G243" s="149">
        <f t="shared" si="30"/>
        <v>0</v>
      </c>
    </row>
    <row r="244" spans="1:7" x14ac:dyDescent="0.25">
      <c r="A244" s="425" t="s">
        <v>373</v>
      </c>
      <c r="B244" s="162">
        <v>926</v>
      </c>
      <c r="C244" s="132" t="s">
        <v>97</v>
      </c>
      <c r="D244" s="133" t="s">
        <v>28</v>
      </c>
      <c r="E244" s="428" t="s">
        <v>276</v>
      </c>
      <c r="F244" s="132" t="s">
        <v>372</v>
      </c>
      <c r="G244" s="149">
        <v>0</v>
      </c>
    </row>
    <row r="245" spans="1:7" ht="24.75" x14ac:dyDescent="0.25">
      <c r="A245" s="147" t="s">
        <v>119</v>
      </c>
      <c r="B245" s="144">
        <v>926</v>
      </c>
      <c r="C245" s="142" t="s">
        <v>97</v>
      </c>
      <c r="D245" s="143" t="s">
        <v>28</v>
      </c>
      <c r="E245" s="449" t="s">
        <v>277</v>
      </c>
      <c r="F245" s="143" t="s">
        <v>11</v>
      </c>
      <c r="G245" s="155">
        <f t="shared" ref="G245:G246" si="31">SUM(G246)</f>
        <v>0</v>
      </c>
    </row>
    <row r="246" spans="1:7" ht="23.25" x14ac:dyDescent="0.25">
      <c r="A246" s="135" t="s">
        <v>20</v>
      </c>
      <c r="B246" s="162">
        <v>926</v>
      </c>
      <c r="C246" s="132" t="s">
        <v>97</v>
      </c>
      <c r="D246" s="133" t="s">
        <v>28</v>
      </c>
      <c r="E246" s="428" t="s">
        <v>277</v>
      </c>
      <c r="F246" s="132" t="s">
        <v>21</v>
      </c>
      <c r="G246" s="149">
        <f t="shared" si="31"/>
        <v>0</v>
      </c>
    </row>
    <row r="247" spans="1:7" x14ac:dyDescent="0.25">
      <c r="A247" s="425" t="s">
        <v>373</v>
      </c>
      <c r="B247" s="162">
        <v>926</v>
      </c>
      <c r="C247" s="132" t="s">
        <v>97</v>
      </c>
      <c r="D247" s="133" t="s">
        <v>28</v>
      </c>
      <c r="E247" s="428" t="s">
        <v>277</v>
      </c>
      <c r="F247" s="132" t="s">
        <v>372</v>
      </c>
      <c r="G247" s="149">
        <v>0</v>
      </c>
    </row>
    <row r="248" spans="1:7" ht="39" x14ac:dyDescent="0.25">
      <c r="A248" s="138" t="s">
        <v>120</v>
      </c>
      <c r="B248" s="145" t="s">
        <v>112</v>
      </c>
      <c r="C248" s="142" t="s">
        <v>97</v>
      </c>
      <c r="D248" s="143" t="s">
        <v>28</v>
      </c>
      <c r="E248" s="449" t="s">
        <v>278</v>
      </c>
      <c r="F248" s="143" t="s">
        <v>11</v>
      </c>
      <c r="G248" s="155">
        <f>SUM(G249+G251+G253)</f>
        <v>0</v>
      </c>
    </row>
    <row r="249" spans="1:7" ht="43.5" x14ac:dyDescent="0.25">
      <c r="A249" s="139" t="s">
        <v>49</v>
      </c>
      <c r="B249" s="137" t="s">
        <v>112</v>
      </c>
      <c r="C249" s="132" t="s">
        <v>97</v>
      </c>
      <c r="D249" s="133" t="s">
        <v>28</v>
      </c>
      <c r="E249" s="428" t="s">
        <v>278</v>
      </c>
      <c r="F249" s="132" t="s">
        <v>50</v>
      </c>
      <c r="G249" s="149">
        <f>SUM(G250)</f>
        <v>0</v>
      </c>
    </row>
    <row r="250" spans="1:7" x14ac:dyDescent="0.25">
      <c r="A250" s="135" t="s">
        <v>54</v>
      </c>
      <c r="B250" s="141" t="s">
        <v>112</v>
      </c>
      <c r="C250" s="132" t="s">
        <v>97</v>
      </c>
      <c r="D250" s="133" t="s">
        <v>28</v>
      </c>
      <c r="E250" s="428" t="s">
        <v>278</v>
      </c>
      <c r="F250" s="132" t="s">
        <v>55</v>
      </c>
      <c r="G250" s="149">
        <v>0</v>
      </c>
    </row>
    <row r="251" spans="1:7" x14ac:dyDescent="0.25">
      <c r="A251" s="139" t="s">
        <v>16</v>
      </c>
      <c r="B251" s="141" t="s">
        <v>112</v>
      </c>
      <c r="C251" s="132" t="s">
        <v>97</v>
      </c>
      <c r="D251" s="133" t="s">
        <v>28</v>
      </c>
      <c r="E251" s="428" t="s">
        <v>278</v>
      </c>
      <c r="F251" s="132" t="s">
        <v>17</v>
      </c>
      <c r="G251" s="1">
        <f>SUM(G252)</f>
        <v>0</v>
      </c>
    </row>
    <row r="252" spans="1:7" ht="33.75" x14ac:dyDescent="0.25">
      <c r="A252" s="568" t="s">
        <v>377</v>
      </c>
      <c r="B252" s="141" t="s">
        <v>112</v>
      </c>
      <c r="C252" s="132" t="s">
        <v>97</v>
      </c>
      <c r="D252" s="132" t="s">
        <v>28</v>
      </c>
      <c r="E252" s="428" t="s">
        <v>278</v>
      </c>
      <c r="F252" s="132" t="s">
        <v>19</v>
      </c>
      <c r="G252" s="149">
        <v>0</v>
      </c>
    </row>
    <row r="253" spans="1:7" x14ac:dyDescent="0.25">
      <c r="A253" s="139" t="s">
        <v>56</v>
      </c>
      <c r="B253" s="141" t="s">
        <v>112</v>
      </c>
      <c r="C253" s="132" t="s">
        <v>97</v>
      </c>
      <c r="D253" s="132" t="s">
        <v>28</v>
      </c>
      <c r="E253" s="428" t="s">
        <v>278</v>
      </c>
      <c r="F253" s="132" t="s">
        <v>57</v>
      </c>
      <c r="G253" s="149">
        <f>SUM(G254)</f>
        <v>0</v>
      </c>
    </row>
    <row r="254" spans="1:7" x14ac:dyDescent="0.25">
      <c r="A254" s="424" t="s">
        <v>350</v>
      </c>
      <c r="B254" s="445" t="s">
        <v>112</v>
      </c>
      <c r="C254" s="420" t="s">
        <v>97</v>
      </c>
      <c r="D254" s="420" t="s">
        <v>28</v>
      </c>
      <c r="E254" s="428" t="s">
        <v>278</v>
      </c>
      <c r="F254" s="420" t="s">
        <v>349</v>
      </c>
      <c r="G254" s="554">
        <v>0</v>
      </c>
    </row>
    <row r="255" spans="1:7" ht="24.75" x14ac:dyDescent="0.25">
      <c r="A255" s="147" t="s">
        <v>121</v>
      </c>
      <c r="B255" s="144">
        <v>926</v>
      </c>
      <c r="C255" s="142" t="s">
        <v>97</v>
      </c>
      <c r="D255" s="143" t="s">
        <v>28</v>
      </c>
      <c r="E255" s="449" t="s">
        <v>279</v>
      </c>
      <c r="F255" s="143" t="s">
        <v>11</v>
      </c>
      <c r="G255" s="155">
        <f>SUM(G256)</f>
        <v>12208049</v>
      </c>
    </row>
    <row r="256" spans="1:7" ht="23.25" x14ac:dyDescent="0.25">
      <c r="A256" s="135" t="s">
        <v>20</v>
      </c>
      <c r="B256" s="162">
        <v>926</v>
      </c>
      <c r="C256" s="132" t="s">
        <v>97</v>
      </c>
      <c r="D256" s="133" t="s">
        <v>28</v>
      </c>
      <c r="E256" s="428" t="s">
        <v>279</v>
      </c>
      <c r="F256" s="132" t="s">
        <v>21</v>
      </c>
      <c r="G256" s="149">
        <f>SUM(G257:G257)</f>
        <v>12208049</v>
      </c>
    </row>
    <row r="257" spans="1:7" x14ac:dyDescent="0.25">
      <c r="A257" s="425" t="s">
        <v>373</v>
      </c>
      <c r="B257" s="162">
        <v>926</v>
      </c>
      <c r="C257" s="132" t="s">
        <v>97</v>
      </c>
      <c r="D257" s="133" t="s">
        <v>28</v>
      </c>
      <c r="E257" s="428" t="s">
        <v>279</v>
      </c>
      <c r="F257" s="132" t="s">
        <v>372</v>
      </c>
      <c r="G257" s="519">
        <v>12208049</v>
      </c>
    </row>
    <row r="258" spans="1:7" ht="72.75" x14ac:dyDescent="0.25">
      <c r="A258" s="282" t="s">
        <v>99</v>
      </c>
      <c r="B258" s="276">
        <v>926</v>
      </c>
      <c r="C258" s="274" t="s">
        <v>97</v>
      </c>
      <c r="D258" s="275" t="s">
        <v>28</v>
      </c>
      <c r="E258" s="449" t="s">
        <v>280</v>
      </c>
      <c r="F258" s="275" t="s">
        <v>11</v>
      </c>
      <c r="G258" s="300">
        <f t="shared" ref="G258:G259" si="32">SUM(G259)</f>
        <v>78705</v>
      </c>
    </row>
    <row r="259" spans="1:7" ht="23.25" x14ac:dyDescent="0.25">
      <c r="A259" s="268" t="s">
        <v>20</v>
      </c>
      <c r="B259" s="287">
        <v>926</v>
      </c>
      <c r="C259" s="265" t="s">
        <v>97</v>
      </c>
      <c r="D259" s="267" t="s">
        <v>28</v>
      </c>
      <c r="E259" s="467" t="s">
        <v>280</v>
      </c>
      <c r="F259" s="265" t="s">
        <v>21</v>
      </c>
      <c r="G259" s="301">
        <f t="shared" si="32"/>
        <v>78705</v>
      </c>
    </row>
    <row r="260" spans="1:7" x14ac:dyDescent="0.25">
      <c r="A260" s="425" t="s">
        <v>373</v>
      </c>
      <c r="B260" s="287">
        <v>926</v>
      </c>
      <c r="C260" s="265" t="s">
        <v>97</v>
      </c>
      <c r="D260" s="267" t="s">
        <v>28</v>
      </c>
      <c r="E260" s="467" t="s">
        <v>280</v>
      </c>
      <c r="F260" s="265" t="s">
        <v>372</v>
      </c>
      <c r="G260" s="286">
        <v>78705</v>
      </c>
    </row>
    <row r="261" spans="1:7" x14ac:dyDescent="0.25">
      <c r="A261" s="419" t="s">
        <v>421</v>
      </c>
      <c r="B261" s="257">
        <v>926</v>
      </c>
      <c r="C261" s="520" t="s">
        <v>97</v>
      </c>
      <c r="D261" s="522" t="s">
        <v>35</v>
      </c>
      <c r="E261" s="521" t="s">
        <v>231</v>
      </c>
      <c r="F261" s="522" t="s">
        <v>11</v>
      </c>
      <c r="G261" s="576">
        <f>SUM(G262+G265)</f>
        <v>2483842</v>
      </c>
    </row>
    <row r="262" spans="1:7" x14ac:dyDescent="0.25">
      <c r="A262" s="431" t="s">
        <v>118</v>
      </c>
      <c r="B262" s="341">
        <v>926</v>
      </c>
      <c r="C262" s="448" t="s">
        <v>97</v>
      </c>
      <c r="D262" s="452" t="s">
        <v>35</v>
      </c>
      <c r="E262" s="449" t="s">
        <v>276</v>
      </c>
      <c r="F262" s="452" t="s">
        <v>11</v>
      </c>
      <c r="G262" s="553">
        <f t="shared" ref="G262:G263" si="33">SUM(G263)</f>
        <v>2463842</v>
      </c>
    </row>
    <row r="263" spans="1:7" ht="23.25" x14ac:dyDescent="0.25">
      <c r="A263" s="424" t="s">
        <v>20</v>
      </c>
      <c r="B263" s="287">
        <v>926</v>
      </c>
      <c r="C263" s="420" t="s">
        <v>97</v>
      </c>
      <c r="D263" s="422" t="s">
        <v>35</v>
      </c>
      <c r="E263" s="428" t="s">
        <v>276</v>
      </c>
      <c r="F263" s="420" t="s">
        <v>21</v>
      </c>
      <c r="G263" s="554">
        <f t="shared" si="33"/>
        <v>2463842</v>
      </c>
    </row>
    <row r="264" spans="1:7" x14ac:dyDescent="0.25">
      <c r="A264" s="425" t="s">
        <v>373</v>
      </c>
      <c r="B264" s="287">
        <v>926</v>
      </c>
      <c r="C264" s="420" t="s">
        <v>97</v>
      </c>
      <c r="D264" s="469" t="s">
        <v>35</v>
      </c>
      <c r="E264" s="428" t="s">
        <v>276</v>
      </c>
      <c r="F264" s="420" t="s">
        <v>372</v>
      </c>
      <c r="G264" s="554">
        <v>2463842</v>
      </c>
    </row>
    <row r="265" spans="1:7" ht="24.75" x14ac:dyDescent="0.25">
      <c r="A265" s="464" t="s">
        <v>119</v>
      </c>
      <c r="B265" s="341">
        <v>926</v>
      </c>
      <c r="C265" s="448" t="s">
        <v>97</v>
      </c>
      <c r="D265" s="452" t="s">
        <v>35</v>
      </c>
      <c r="E265" s="449" t="s">
        <v>277</v>
      </c>
      <c r="F265" s="452" t="s">
        <v>11</v>
      </c>
      <c r="G265" s="553">
        <f t="shared" ref="G265:G266" si="34">SUM(G266)</f>
        <v>20000</v>
      </c>
    </row>
    <row r="266" spans="1:7" ht="23.25" x14ac:dyDescent="0.25">
      <c r="A266" s="424" t="s">
        <v>20</v>
      </c>
      <c r="B266" s="287">
        <v>926</v>
      </c>
      <c r="C266" s="420" t="s">
        <v>97</v>
      </c>
      <c r="D266" s="422" t="s">
        <v>35</v>
      </c>
      <c r="E266" s="428" t="s">
        <v>277</v>
      </c>
      <c r="F266" s="420" t="s">
        <v>21</v>
      </c>
      <c r="G266" s="554">
        <f t="shared" si="34"/>
        <v>20000</v>
      </c>
    </row>
    <row r="267" spans="1:7" x14ac:dyDescent="0.25">
      <c r="A267" s="425" t="s">
        <v>373</v>
      </c>
      <c r="B267" s="287">
        <v>926</v>
      </c>
      <c r="C267" s="420" t="s">
        <v>97</v>
      </c>
      <c r="D267" s="469" t="s">
        <v>35</v>
      </c>
      <c r="E267" s="428" t="s">
        <v>277</v>
      </c>
      <c r="F267" s="420" t="s">
        <v>372</v>
      </c>
      <c r="G267" s="554">
        <v>20000</v>
      </c>
    </row>
    <row r="268" spans="1:7" ht="26.25" x14ac:dyDescent="0.25">
      <c r="A268" s="140" t="s">
        <v>122</v>
      </c>
      <c r="B268" s="163" t="s">
        <v>112</v>
      </c>
      <c r="C268" s="163" t="s">
        <v>97</v>
      </c>
      <c r="D268" s="163" t="s">
        <v>66</v>
      </c>
      <c r="E268" s="163" t="s">
        <v>231</v>
      </c>
      <c r="F268" s="163" t="s">
        <v>11</v>
      </c>
      <c r="G268" s="157">
        <f>SUM(G276+G281+G269)</f>
        <v>3377650</v>
      </c>
    </row>
    <row r="269" spans="1:7" ht="39" x14ac:dyDescent="0.25">
      <c r="A269" s="431" t="s">
        <v>120</v>
      </c>
      <c r="B269" s="453" t="s">
        <v>112</v>
      </c>
      <c r="C269" s="448" t="s">
        <v>97</v>
      </c>
      <c r="D269" s="453" t="s">
        <v>66</v>
      </c>
      <c r="E269" s="449" t="s">
        <v>278</v>
      </c>
      <c r="F269" s="452" t="s">
        <v>11</v>
      </c>
      <c r="G269" s="553">
        <f>SUM(G270+G272+G274)</f>
        <v>2366475</v>
      </c>
    </row>
    <row r="270" spans="1:7" ht="43.5" x14ac:dyDescent="0.25">
      <c r="A270" s="433" t="s">
        <v>49</v>
      </c>
      <c r="B270" s="427" t="s">
        <v>112</v>
      </c>
      <c r="C270" s="420" t="s">
        <v>97</v>
      </c>
      <c r="D270" s="454" t="s">
        <v>66</v>
      </c>
      <c r="E270" s="428" t="s">
        <v>278</v>
      </c>
      <c r="F270" s="420" t="s">
        <v>50</v>
      </c>
      <c r="G270" s="554">
        <f>SUM(G271)</f>
        <v>2287475</v>
      </c>
    </row>
    <row r="271" spans="1:7" x14ac:dyDescent="0.25">
      <c r="A271" s="424" t="s">
        <v>54</v>
      </c>
      <c r="B271" s="445" t="s">
        <v>112</v>
      </c>
      <c r="C271" s="420" t="s">
        <v>97</v>
      </c>
      <c r="D271" s="577" t="s">
        <v>66</v>
      </c>
      <c r="E271" s="428" t="s">
        <v>278</v>
      </c>
      <c r="F271" s="420" t="s">
        <v>55</v>
      </c>
      <c r="G271" s="554">
        <v>2287475</v>
      </c>
    </row>
    <row r="272" spans="1:7" x14ac:dyDescent="0.25">
      <c r="A272" s="433" t="s">
        <v>16</v>
      </c>
      <c r="B272" s="445" t="s">
        <v>112</v>
      </c>
      <c r="C272" s="420" t="s">
        <v>97</v>
      </c>
      <c r="D272" s="454" t="s">
        <v>66</v>
      </c>
      <c r="E272" s="428" t="s">
        <v>278</v>
      </c>
      <c r="F272" s="420" t="s">
        <v>17</v>
      </c>
      <c r="G272" s="1">
        <f>SUM(G273)</f>
        <v>73500</v>
      </c>
    </row>
    <row r="273" spans="1:7" ht="33.75" x14ac:dyDescent="0.25">
      <c r="A273" s="568" t="s">
        <v>377</v>
      </c>
      <c r="B273" s="445" t="s">
        <v>112</v>
      </c>
      <c r="C273" s="420" t="s">
        <v>97</v>
      </c>
      <c r="D273" s="577" t="s">
        <v>66</v>
      </c>
      <c r="E273" s="428" t="s">
        <v>278</v>
      </c>
      <c r="F273" s="420" t="s">
        <v>19</v>
      </c>
      <c r="G273" s="554">
        <v>73500</v>
      </c>
    </row>
    <row r="274" spans="1:7" x14ac:dyDescent="0.25">
      <c r="A274" s="433" t="s">
        <v>56</v>
      </c>
      <c r="B274" s="445" t="s">
        <v>112</v>
      </c>
      <c r="C274" s="420" t="s">
        <v>97</v>
      </c>
      <c r="D274" s="454" t="s">
        <v>66</v>
      </c>
      <c r="E274" s="428" t="s">
        <v>278</v>
      </c>
      <c r="F274" s="420" t="s">
        <v>57</v>
      </c>
      <c r="G274" s="554">
        <f>SUM(G275)</f>
        <v>5500</v>
      </c>
    </row>
    <row r="275" spans="1:7" x14ac:dyDescent="0.25">
      <c r="A275" s="424" t="s">
        <v>350</v>
      </c>
      <c r="B275" s="445" t="s">
        <v>112</v>
      </c>
      <c r="C275" s="420" t="s">
        <v>97</v>
      </c>
      <c r="D275" s="577" t="s">
        <v>66</v>
      </c>
      <c r="E275" s="428" t="s">
        <v>278</v>
      </c>
      <c r="F275" s="420" t="s">
        <v>349</v>
      </c>
      <c r="G275" s="554">
        <v>5500</v>
      </c>
    </row>
    <row r="276" spans="1:7" ht="24.75" x14ac:dyDescent="0.25">
      <c r="A276" s="148" t="s">
        <v>48</v>
      </c>
      <c r="B276" s="145" t="s">
        <v>112</v>
      </c>
      <c r="C276" s="145" t="s">
        <v>97</v>
      </c>
      <c r="D276" s="145" t="s">
        <v>66</v>
      </c>
      <c r="E276" s="449" t="s">
        <v>281</v>
      </c>
      <c r="F276" s="145" t="s">
        <v>11</v>
      </c>
      <c r="G276" s="500">
        <f>SUM(G277+G279)</f>
        <v>1011175</v>
      </c>
    </row>
    <row r="277" spans="1:7" ht="43.5" x14ac:dyDescent="0.25">
      <c r="A277" s="139" t="s">
        <v>49</v>
      </c>
      <c r="B277" s="141" t="s">
        <v>112</v>
      </c>
      <c r="C277" s="141" t="s">
        <v>97</v>
      </c>
      <c r="D277" s="141" t="s">
        <v>66</v>
      </c>
      <c r="E277" s="529" t="s">
        <v>281</v>
      </c>
      <c r="F277" s="141" t="s">
        <v>50</v>
      </c>
      <c r="G277" s="156">
        <f>SUM(G278)</f>
        <v>843047</v>
      </c>
    </row>
    <row r="278" spans="1:7" x14ac:dyDescent="0.25">
      <c r="A278" s="135" t="s">
        <v>51</v>
      </c>
      <c r="B278" s="141" t="s">
        <v>112</v>
      </c>
      <c r="C278" s="141" t="s">
        <v>97</v>
      </c>
      <c r="D278" s="141" t="s">
        <v>66</v>
      </c>
      <c r="E278" s="529" t="s">
        <v>281</v>
      </c>
      <c r="F278" s="141" t="s">
        <v>52</v>
      </c>
      <c r="G278" s="156">
        <v>843047</v>
      </c>
    </row>
    <row r="279" spans="1:7" x14ac:dyDescent="0.25">
      <c r="A279" s="139" t="s">
        <v>16</v>
      </c>
      <c r="B279" s="141" t="s">
        <v>112</v>
      </c>
      <c r="C279" s="141" t="s">
        <v>97</v>
      </c>
      <c r="D279" s="141" t="s">
        <v>66</v>
      </c>
      <c r="E279" s="529" t="s">
        <v>281</v>
      </c>
      <c r="F279" s="141" t="s">
        <v>17</v>
      </c>
      <c r="G279" s="156">
        <f>SUM(G280)</f>
        <v>168128</v>
      </c>
    </row>
    <row r="280" spans="1:7" ht="33.75" x14ac:dyDescent="0.25">
      <c r="A280" s="568" t="s">
        <v>377</v>
      </c>
      <c r="B280" s="141" t="s">
        <v>112</v>
      </c>
      <c r="C280" s="141" t="s">
        <v>97</v>
      </c>
      <c r="D280" s="141" t="s">
        <v>66</v>
      </c>
      <c r="E280" s="529" t="s">
        <v>281</v>
      </c>
      <c r="F280" s="141" t="s">
        <v>19</v>
      </c>
      <c r="G280" s="156">
        <v>168128</v>
      </c>
    </row>
    <row r="281" spans="1:7" x14ac:dyDescent="0.25">
      <c r="A281" s="431" t="s">
        <v>401</v>
      </c>
      <c r="B281" s="453" t="s">
        <v>112</v>
      </c>
      <c r="C281" s="453" t="s">
        <v>97</v>
      </c>
      <c r="D281" s="449" t="s">
        <v>66</v>
      </c>
      <c r="E281" s="449" t="s">
        <v>400</v>
      </c>
      <c r="F281" s="450" t="s">
        <v>11</v>
      </c>
      <c r="G281" s="500">
        <f t="shared" ref="G281:G282" si="35">SUM(G282)</f>
        <v>0</v>
      </c>
    </row>
    <row r="282" spans="1:7" ht="23.25" x14ac:dyDescent="0.25">
      <c r="A282" s="424" t="s">
        <v>20</v>
      </c>
      <c r="B282" s="445" t="s">
        <v>112</v>
      </c>
      <c r="C282" s="427" t="s">
        <v>97</v>
      </c>
      <c r="D282" s="428" t="s">
        <v>66</v>
      </c>
      <c r="E282" s="428" t="s">
        <v>400</v>
      </c>
      <c r="F282" s="420" t="s">
        <v>21</v>
      </c>
      <c r="G282" s="555">
        <f t="shared" si="35"/>
        <v>0</v>
      </c>
    </row>
    <row r="283" spans="1:7" x14ac:dyDescent="0.25">
      <c r="A283" s="425" t="s">
        <v>373</v>
      </c>
      <c r="B283" s="445" t="s">
        <v>112</v>
      </c>
      <c r="C283" s="427" t="s">
        <v>97</v>
      </c>
      <c r="D283" s="428" t="s">
        <v>66</v>
      </c>
      <c r="E283" s="428" t="s">
        <v>400</v>
      </c>
      <c r="F283" s="420" t="s">
        <v>372</v>
      </c>
      <c r="G283" s="555">
        <v>0</v>
      </c>
    </row>
    <row r="284" spans="1:7" ht="23.45" customHeight="1" x14ac:dyDescent="0.25">
      <c r="A284" s="211" t="s">
        <v>123</v>
      </c>
      <c r="B284" s="231">
        <v>927</v>
      </c>
      <c r="C284" s="199" t="s">
        <v>10</v>
      </c>
      <c r="D284" s="230" t="s">
        <v>10</v>
      </c>
      <c r="E284" s="531" t="s">
        <v>231</v>
      </c>
      <c r="F284" s="230" t="s">
        <v>11</v>
      </c>
      <c r="G284" s="218">
        <f>SUM(G285+G342+G361+G412+G430+G441+G489)</f>
        <v>74516380.629999995</v>
      </c>
    </row>
    <row r="285" spans="1:7" ht="15.75" x14ac:dyDescent="0.25">
      <c r="A285" s="206" t="s">
        <v>70</v>
      </c>
      <c r="B285" s="231">
        <v>927</v>
      </c>
      <c r="C285" s="199" t="s">
        <v>28</v>
      </c>
      <c r="D285" s="230" t="s">
        <v>10</v>
      </c>
      <c r="E285" s="531" t="s">
        <v>231</v>
      </c>
      <c r="F285" s="230" t="s">
        <v>11</v>
      </c>
      <c r="G285" s="218">
        <f>SUM(G286+G302+G306+G310+G316)</f>
        <v>29154308.969999999</v>
      </c>
    </row>
    <row r="286" spans="1:7" ht="51.75" x14ac:dyDescent="0.25">
      <c r="A286" s="171" t="s">
        <v>124</v>
      </c>
      <c r="B286" s="220">
        <v>927</v>
      </c>
      <c r="C286" s="221" t="s">
        <v>28</v>
      </c>
      <c r="D286" s="222" t="s">
        <v>66</v>
      </c>
      <c r="E286" s="521" t="s">
        <v>231</v>
      </c>
      <c r="F286" s="223" t="s">
        <v>11</v>
      </c>
      <c r="G286" s="219">
        <f>SUM(G287+G290)</f>
        <v>22889002.690000001</v>
      </c>
    </row>
    <row r="287" spans="1:7" ht="39" x14ac:dyDescent="0.25">
      <c r="A287" s="186" t="s">
        <v>125</v>
      </c>
      <c r="B287" s="220">
        <v>927</v>
      </c>
      <c r="C287" s="221" t="s">
        <v>28</v>
      </c>
      <c r="D287" s="222" t="s">
        <v>66</v>
      </c>
      <c r="E287" s="521" t="s">
        <v>282</v>
      </c>
      <c r="F287" s="221" t="s">
        <v>11</v>
      </c>
      <c r="G287" s="219">
        <f t="shared" ref="G287:G288" si="36">SUM(G288)</f>
        <v>1197810</v>
      </c>
    </row>
    <row r="288" spans="1:7" ht="43.5" x14ac:dyDescent="0.25">
      <c r="A288" s="184" t="s">
        <v>49</v>
      </c>
      <c r="B288" s="224">
        <v>927</v>
      </c>
      <c r="C288" s="172" t="s">
        <v>28</v>
      </c>
      <c r="D288" s="173" t="s">
        <v>66</v>
      </c>
      <c r="E288" s="421" t="s">
        <v>282</v>
      </c>
      <c r="F288" s="172" t="s">
        <v>50</v>
      </c>
      <c r="G288" s="205">
        <f t="shared" si="36"/>
        <v>1197810</v>
      </c>
    </row>
    <row r="289" spans="1:7" x14ac:dyDescent="0.25">
      <c r="A289" s="176" t="s">
        <v>51</v>
      </c>
      <c r="B289" s="224">
        <v>927</v>
      </c>
      <c r="C289" s="172" t="s">
        <v>28</v>
      </c>
      <c r="D289" s="173" t="s">
        <v>66</v>
      </c>
      <c r="E289" s="421" t="s">
        <v>282</v>
      </c>
      <c r="F289" s="172" t="s">
        <v>52</v>
      </c>
      <c r="G289" s="205">
        <v>1197810</v>
      </c>
    </row>
    <row r="290" spans="1:7" ht="26.25" x14ac:dyDescent="0.25">
      <c r="A290" s="186" t="s">
        <v>48</v>
      </c>
      <c r="B290" s="220">
        <v>927</v>
      </c>
      <c r="C290" s="221" t="s">
        <v>28</v>
      </c>
      <c r="D290" s="222" t="s">
        <v>66</v>
      </c>
      <c r="E290" s="521" t="s">
        <v>283</v>
      </c>
      <c r="F290" s="223" t="s">
        <v>11</v>
      </c>
      <c r="G290" s="219">
        <f>SUM(G291+G293+G297+G295)</f>
        <v>21691192.690000001</v>
      </c>
    </row>
    <row r="291" spans="1:7" ht="43.5" x14ac:dyDescent="0.25">
      <c r="A291" s="184" t="s">
        <v>49</v>
      </c>
      <c r="B291" s="224">
        <v>927</v>
      </c>
      <c r="C291" s="172" t="s">
        <v>28</v>
      </c>
      <c r="D291" s="173" t="s">
        <v>66</v>
      </c>
      <c r="E291" s="421" t="s">
        <v>283</v>
      </c>
      <c r="F291" s="172" t="s">
        <v>50</v>
      </c>
      <c r="G291" s="205">
        <f>SUM(G292)</f>
        <v>16725972.300000001</v>
      </c>
    </row>
    <row r="292" spans="1:7" x14ac:dyDescent="0.25">
      <c r="A292" s="176" t="s">
        <v>51</v>
      </c>
      <c r="B292" s="224">
        <v>927</v>
      </c>
      <c r="C292" s="172" t="s">
        <v>28</v>
      </c>
      <c r="D292" s="173" t="s">
        <v>66</v>
      </c>
      <c r="E292" s="421" t="s">
        <v>283</v>
      </c>
      <c r="F292" s="172" t="s">
        <v>52</v>
      </c>
      <c r="G292" s="205">
        <v>16725972.300000001</v>
      </c>
    </row>
    <row r="293" spans="1:7" x14ac:dyDescent="0.25">
      <c r="A293" s="184" t="s">
        <v>16</v>
      </c>
      <c r="B293" s="224">
        <v>927</v>
      </c>
      <c r="C293" s="172" t="s">
        <v>28</v>
      </c>
      <c r="D293" s="173" t="s">
        <v>66</v>
      </c>
      <c r="E293" s="421" t="s">
        <v>283</v>
      </c>
      <c r="F293" s="172" t="s">
        <v>17</v>
      </c>
      <c r="G293" s="205">
        <f>SUM(G294)</f>
        <v>4682276.6900000004</v>
      </c>
    </row>
    <row r="294" spans="1:7" ht="33.75" x14ac:dyDescent="0.25">
      <c r="A294" s="568" t="s">
        <v>377</v>
      </c>
      <c r="B294" s="224">
        <v>927</v>
      </c>
      <c r="C294" s="172" t="s">
        <v>28</v>
      </c>
      <c r="D294" s="173" t="s">
        <v>66</v>
      </c>
      <c r="E294" s="421" t="s">
        <v>283</v>
      </c>
      <c r="F294" s="172" t="s">
        <v>19</v>
      </c>
      <c r="G294" s="205">
        <v>4682276.6900000004</v>
      </c>
    </row>
    <row r="295" spans="1:7" x14ac:dyDescent="0.25">
      <c r="A295" s="571" t="s">
        <v>142</v>
      </c>
      <c r="B295" s="287">
        <v>927</v>
      </c>
      <c r="C295" s="420" t="s">
        <v>28</v>
      </c>
      <c r="D295" s="421" t="s">
        <v>66</v>
      </c>
      <c r="E295" s="421" t="s">
        <v>283</v>
      </c>
      <c r="F295" s="420" t="s">
        <v>143</v>
      </c>
      <c r="G295" s="554">
        <f>SUM(G296)</f>
        <v>40943.699999999997</v>
      </c>
    </row>
    <row r="296" spans="1:7" ht="23.45" customHeight="1" x14ac:dyDescent="0.25">
      <c r="A296" s="425" t="s">
        <v>387</v>
      </c>
      <c r="B296" s="287">
        <v>927</v>
      </c>
      <c r="C296" s="420" t="s">
        <v>28</v>
      </c>
      <c r="D296" s="421" t="s">
        <v>66</v>
      </c>
      <c r="E296" s="421" t="s">
        <v>283</v>
      </c>
      <c r="F296" s="420" t="s">
        <v>386</v>
      </c>
      <c r="G296" s="554">
        <v>40943.699999999997</v>
      </c>
    </row>
    <row r="297" spans="1:7" x14ac:dyDescent="0.25">
      <c r="A297" s="184" t="s">
        <v>56</v>
      </c>
      <c r="B297" s="224">
        <v>927</v>
      </c>
      <c r="C297" s="172" t="s">
        <v>28</v>
      </c>
      <c r="D297" s="173" t="s">
        <v>66</v>
      </c>
      <c r="E297" s="421" t="s">
        <v>283</v>
      </c>
      <c r="F297" s="172" t="s">
        <v>57</v>
      </c>
      <c r="G297" s="205">
        <f>SUM(G298)</f>
        <v>242000</v>
      </c>
    </row>
    <row r="298" spans="1:7" x14ac:dyDescent="0.25">
      <c r="A298" s="424" t="s">
        <v>350</v>
      </c>
      <c r="B298" s="287">
        <v>927</v>
      </c>
      <c r="C298" s="420" t="s">
        <v>28</v>
      </c>
      <c r="D298" s="421" t="s">
        <v>66</v>
      </c>
      <c r="E298" s="421" t="s">
        <v>283</v>
      </c>
      <c r="F298" s="420" t="s">
        <v>349</v>
      </c>
      <c r="G298" s="554">
        <v>242000</v>
      </c>
    </row>
    <row r="299" spans="1:7" ht="26.25" x14ac:dyDescent="0.25">
      <c r="A299" s="567" t="s">
        <v>126</v>
      </c>
      <c r="B299" s="341">
        <v>927</v>
      </c>
      <c r="C299" s="448" t="s">
        <v>28</v>
      </c>
      <c r="D299" s="451" t="s">
        <v>66</v>
      </c>
      <c r="E299" s="451" t="s">
        <v>284</v>
      </c>
      <c r="F299" s="452" t="s">
        <v>11</v>
      </c>
      <c r="G299" s="554"/>
    </row>
    <row r="300" spans="1:7" x14ac:dyDescent="0.25">
      <c r="A300" s="433" t="s">
        <v>16</v>
      </c>
      <c r="B300" s="287">
        <v>927</v>
      </c>
      <c r="C300" s="420" t="s">
        <v>28</v>
      </c>
      <c r="D300" s="421" t="s">
        <v>66</v>
      </c>
      <c r="E300" s="421" t="s">
        <v>284</v>
      </c>
      <c r="F300" s="420" t="s">
        <v>17</v>
      </c>
      <c r="G300" s="554"/>
    </row>
    <row r="301" spans="1:7" ht="23.25" x14ac:dyDescent="0.25">
      <c r="A301" s="424" t="s">
        <v>383</v>
      </c>
      <c r="B301" s="287">
        <v>927</v>
      </c>
      <c r="C301" s="420" t="s">
        <v>28</v>
      </c>
      <c r="D301" s="421" t="s">
        <v>66</v>
      </c>
      <c r="E301" s="421" t="s">
        <v>284</v>
      </c>
      <c r="F301" s="420" t="s">
        <v>19</v>
      </c>
      <c r="G301" s="554"/>
    </row>
    <row r="302" spans="1:7" x14ac:dyDescent="0.25">
      <c r="A302" s="185" t="s">
        <v>127</v>
      </c>
      <c r="B302" s="227">
        <v>927</v>
      </c>
      <c r="C302" s="228" t="s">
        <v>28</v>
      </c>
      <c r="D302" s="222" t="s">
        <v>89</v>
      </c>
      <c r="E302" s="524" t="s">
        <v>231</v>
      </c>
      <c r="F302" s="226" t="s">
        <v>11</v>
      </c>
      <c r="G302" s="213">
        <f t="shared" ref="G302:G304" si="37">SUM(G303)</f>
        <v>620</v>
      </c>
    </row>
    <row r="303" spans="1:7" ht="64.5" x14ac:dyDescent="0.25">
      <c r="A303" s="186" t="s">
        <v>128</v>
      </c>
      <c r="B303" s="220">
        <v>927</v>
      </c>
      <c r="C303" s="228" t="s">
        <v>28</v>
      </c>
      <c r="D303" s="222" t="s">
        <v>89</v>
      </c>
      <c r="E303" s="524" t="s">
        <v>285</v>
      </c>
      <c r="F303" s="226" t="s">
        <v>11</v>
      </c>
      <c r="G303" s="500">
        <f t="shared" si="37"/>
        <v>620</v>
      </c>
    </row>
    <row r="304" spans="1:7" x14ac:dyDescent="0.25">
      <c r="A304" s="184" t="s">
        <v>16</v>
      </c>
      <c r="B304" s="224">
        <v>927</v>
      </c>
      <c r="C304" s="179" t="s">
        <v>28</v>
      </c>
      <c r="D304" s="173" t="s">
        <v>89</v>
      </c>
      <c r="E304" s="428" t="s">
        <v>285</v>
      </c>
      <c r="F304" s="179" t="s">
        <v>17</v>
      </c>
      <c r="G304" s="214">
        <f t="shared" si="37"/>
        <v>620</v>
      </c>
    </row>
    <row r="305" spans="1:7" ht="33.75" x14ac:dyDescent="0.25">
      <c r="A305" s="568" t="s">
        <v>377</v>
      </c>
      <c r="B305" s="224">
        <v>927</v>
      </c>
      <c r="C305" s="179" t="s">
        <v>28</v>
      </c>
      <c r="D305" s="173" t="s">
        <v>89</v>
      </c>
      <c r="E305" s="428" t="s">
        <v>285</v>
      </c>
      <c r="F305" s="179" t="s">
        <v>19</v>
      </c>
      <c r="G305" s="214">
        <v>620</v>
      </c>
    </row>
    <row r="306" spans="1:7" x14ac:dyDescent="0.25">
      <c r="A306" s="185" t="s">
        <v>129</v>
      </c>
      <c r="B306" s="227">
        <v>927</v>
      </c>
      <c r="C306" s="228" t="s">
        <v>28</v>
      </c>
      <c r="D306" s="222" t="s">
        <v>26</v>
      </c>
      <c r="E306" s="524" t="s">
        <v>231</v>
      </c>
      <c r="F306" s="226" t="s">
        <v>11</v>
      </c>
      <c r="G306" s="213">
        <f t="shared" ref="G306:G308" si="38">SUM(G307)</f>
        <v>0</v>
      </c>
    </row>
    <row r="307" spans="1:7" x14ac:dyDescent="0.25">
      <c r="A307" s="186" t="s">
        <v>130</v>
      </c>
      <c r="B307" s="220">
        <v>927</v>
      </c>
      <c r="C307" s="228" t="s">
        <v>28</v>
      </c>
      <c r="D307" s="222" t="s">
        <v>26</v>
      </c>
      <c r="E307" s="524" t="s">
        <v>286</v>
      </c>
      <c r="F307" s="226" t="s">
        <v>11</v>
      </c>
      <c r="G307" s="213">
        <f t="shared" si="38"/>
        <v>0</v>
      </c>
    </row>
    <row r="308" spans="1:7" x14ac:dyDescent="0.25">
      <c r="A308" s="184" t="s">
        <v>16</v>
      </c>
      <c r="B308" s="224">
        <v>927</v>
      </c>
      <c r="C308" s="179" t="s">
        <v>28</v>
      </c>
      <c r="D308" s="173" t="s">
        <v>26</v>
      </c>
      <c r="E308" s="428" t="s">
        <v>286</v>
      </c>
      <c r="F308" s="179" t="s">
        <v>17</v>
      </c>
      <c r="G308" s="214">
        <f t="shared" si="38"/>
        <v>0</v>
      </c>
    </row>
    <row r="309" spans="1:7" ht="33.75" x14ac:dyDescent="0.25">
      <c r="A309" s="568" t="s">
        <v>377</v>
      </c>
      <c r="B309" s="224">
        <v>927</v>
      </c>
      <c r="C309" s="179" t="s">
        <v>28</v>
      </c>
      <c r="D309" s="173" t="s">
        <v>26</v>
      </c>
      <c r="E309" s="428" t="s">
        <v>286</v>
      </c>
      <c r="F309" s="179" t="s">
        <v>19</v>
      </c>
      <c r="G309" s="214">
        <v>0</v>
      </c>
    </row>
    <row r="310" spans="1:7" x14ac:dyDescent="0.25">
      <c r="A310" s="207" t="s">
        <v>131</v>
      </c>
      <c r="B310" s="227">
        <v>927</v>
      </c>
      <c r="C310" s="228" t="s">
        <v>28</v>
      </c>
      <c r="D310" s="225">
        <v>11</v>
      </c>
      <c r="E310" s="524" t="s">
        <v>231</v>
      </c>
      <c r="F310" s="226" t="s">
        <v>11</v>
      </c>
      <c r="G310" s="213">
        <f>SUM(G311)</f>
        <v>3952.81</v>
      </c>
    </row>
    <row r="311" spans="1:7" x14ac:dyDescent="0.25">
      <c r="A311" s="187" t="s">
        <v>132</v>
      </c>
      <c r="B311" s="220">
        <v>927</v>
      </c>
      <c r="C311" s="228" t="s">
        <v>28</v>
      </c>
      <c r="D311" s="225">
        <v>11</v>
      </c>
      <c r="E311" s="524" t="s">
        <v>287</v>
      </c>
      <c r="F311" s="226" t="s">
        <v>11</v>
      </c>
      <c r="G311" s="500">
        <f>SUM(G312+G314)</f>
        <v>3952.81</v>
      </c>
    </row>
    <row r="312" spans="1:7" x14ac:dyDescent="0.25">
      <c r="A312" s="424" t="s">
        <v>142</v>
      </c>
      <c r="B312" s="287">
        <v>927</v>
      </c>
      <c r="C312" s="427" t="s">
        <v>28</v>
      </c>
      <c r="D312" s="428">
        <v>11</v>
      </c>
      <c r="E312" s="428" t="s">
        <v>287</v>
      </c>
      <c r="F312" s="427" t="s">
        <v>143</v>
      </c>
      <c r="G312" s="555">
        <f>SUM(G313)</f>
        <v>0</v>
      </c>
    </row>
    <row r="313" spans="1:7" x14ac:dyDescent="0.25">
      <c r="A313" s="430" t="s">
        <v>144</v>
      </c>
      <c r="B313" s="287">
        <v>927</v>
      </c>
      <c r="C313" s="427" t="s">
        <v>28</v>
      </c>
      <c r="D313" s="428">
        <v>11</v>
      </c>
      <c r="E313" s="428" t="s">
        <v>287</v>
      </c>
      <c r="F313" s="427" t="s">
        <v>145</v>
      </c>
      <c r="G313" s="555"/>
    </row>
    <row r="314" spans="1:7" x14ac:dyDescent="0.25">
      <c r="A314" s="176" t="s">
        <v>56</v>
      </c>
      <c r="B314" s="224">
        <v>927</v>
      </c>
      <c r="C314" s="179" t="s">
        <v>28</v>
      </c>
      <c r="D314" s="180">
        <v>11</v>
      </c>
      <c r="E314" s="428" t="s">
        <v>287</v>
      </c>
      <c r="F314" s="179" t="s">
        <v>57</v>
      </c>
      <c r="G314" s="214">
        <f>SUM(G315)</f>
        <v>3952.81</v>
      </c>
    </row>
    <row r="315" spans="1:7" x14ac:dyDescent="0.25">
      <c r="A315" s="182" t="s">
        <v>381</v>
      </c>
      <c r="B315" s="224">
        <v>927</v>
      </c>
      <c r="C315" s="179" t="s">
        <v>28</v>
      </c>
      <c r="D315" s="180">
        <v>11</v>
      </c>
      <c r="E315" s="428" t="s">
        <v>287</v>
      </c>
      <c r="F315" s="179" t="s">
        <v>133</v>
      </c>
      <c r="G315" s="214">
        <v>3952.81</v>
      </c>
    </row>
    <row r="316" spans="1:7" x14ac:dyDescent="0.25">
      <c r="A316" s="185" t="s">
        <v>73</v>
      </c>
      <c r="B316" s="220">
        <v>927</v>
      </c>
      <c r="C316" s="228" t="s">
        <v>28</v>
      </c>
      <c r="D316" s="225">
        <v>13</v>
      </c>
      <c r="E316" s="524" t="s">
        <v>231</v>
      </c>
      <c r="F316" s="226" t="s">
        <v>11</v>
      </c>
      <c r="G316" s="213">
        <f>SUM(G317+G322+G325+G334+G328+G339+G331)</f>
        <v>6260733.4699999997</v>
      </c>
    </row>
    <row r="317" spans="1:7" ht="77.25" x14ac:dyDescent="0.25">
      <c r="A317" s="186" t="s">
        <v>134</v>
      </c>
      <c r="B317" s="220">
        <v>927</v>
      </c>
      <c r="C317" s="221" t="s">
        <v>28</v>
      </c>
      <c r="D317" s="223" t="s">
        <v>74</v>
      </c>
      <c r="E317" s="524" t="s">
        <v>288</v>
      </c>
      <c r="F317" s="223" t="s">
        <v>11</v>
      </c>
      <c r="G317" s="219">
        <f>SUM(G318+G320)</f>
        <v>300792</v>
      </c>
    </row>
    <row r="318" spans="1:7" ht="43.5" x14ac:dyDescent="0.25">
      <c r="A318" s="184" t="s">
        <v>49</v>
      </c>
      <c r="B318" s="224">
        <v>927</v>
      </c>
      <c r="C318" s="172" t="s">
        <v>28</v>
      </c>
      <c r="D318" s="174" t="s">
        <v>74</v>
      </c>
      <c r="E318" s="428" t="s">
        <v>288</v>
      </c>
      <c r="F318" s="172" t="s">
        <v>50</v>
      </c>
      <c r="G318" s="205">
        <f>SUM(G319)</f>
        <v>242592</v>
      </c>
    </row>
    <row r="319" spans="1:7" x14ac:dyDescent="0.25">
      <c r="A319" s="176" t="s">
        <v>51</v>
      </c>
      <c r="B319" s="224">
        <v>927</v>
      </c>
      <c r="C319" s="172" t="s">
        <v>28</v>
      </c>
      <c r="D319" s="174" t="s">
        <v>74</v>
      </c>
      <c r="E319" s="428" t="s">
        <v>288</v>
      </c>
      <c r="F319" s="172" t="s">
        <v>52</v>
      </c>
      <c r="G319" s="205">
        <v>242592</v>
      </c>
    </row>
    <row r="320" spans="1:7" x14ac:dyDescent="0.25">
      <c r="A320" s="176" t="s">
        <v>16</v>
      </c>
      <c r="B320" s="224">
        <v>927</v>
      </c>
      <c r="C320" s="172" t="s">
        <v>28</v>
      </c>
      <c r="D320" s="174" t="s">
        <v>74</v>
      </c>
      <c r="E320" s="428" t="s">
        <v>288</v>
      </c>
      <c r="F320" s="172" t="s">
        <v>17</v>
      </c>
      <c r="G320" s="205">
        <f>SUM(G321)</f>
        <v>58200</v>
      </c>
    </row>
    <row r="321" spans="1:7" ht="33.75" x14ac:dyDescent="0.25">
      <c r="A321" s="568" t="s">
        <v>377</v>
      </c>
      <c r="B321" s="224">
        <v>927</v>
      </c>
      <c r="C321" s="172" t="s">
        <v>28</v>
      </c>
      <c r="D321" s="174" t="s">
        <v>74</v>
      </c>
      <c r="E321" s="428" t="s">
        <v>288</v>
      </c>
      <c r="F321" s="172" t="s">
        <v>19</v>
      </c>
      <c r="G321" s="205">
        <v>58200</v>
      </c>
    </row>
    <row r="322" spans="1:7" ht="39" x14ac:dyDescent="0.25">
      <c r="A322" s="186" t="s">
        <v>139</v>
      </c>
      <c r="B322" s="195">
        <v>927</v>
      </c>
      <c r="C322" s="191" t="s">
        <v>28</v>
      </c>
      <c r="D322" s="194" t="s">
        <v>74</v>
      </c>
      <c r="E322" s="449" t="s">
        <v>290</v>
      </c>
      <c r="F322" s="194" t="s">
        <v>11</v>
      </c>
      <c r="G322" s="219">
        <f t="shared" ref="G322:G323" si="39">SUM(G323)</f>
        <v>4009594</v>
      </c>
    </row>
    <row r="323" spans="1:7" ht="23.25" x14ac:dyDescent="0.25">
      <c r="A323" s="424" t="s">
        <v>20</v>
      </c>
      <c r="B323" s="224">
        <v>927</v>
      </c>
      <c r="C323" s="172" t="s">
        <v>28</v>
      </c>
      <c r="D323" s="174" t="s">
        <v>74</v>
      </c>
      <c r="E323" s="467" t="s">
        <v>290</v>
      </c>
      <c r="F323" s="172" t="s">
        <v>21</v>
      </c>
      <c r="G323" s="205">
        <f t="shared" si="39"/>
        <v>4009594</v>
      </c>
    </row>
    <row r="324" spans="1:7" x14ac:dyDescent="0.25">
      <c r="A324" s="425" t="s">
        <v>373</v>
      </c>
      <c r="B324" s="224">
        <v>927</v>
      </c>
      <c r="C324" s="172" t="s">
        <v>28</v>
      </c>
      <c r="D324" s="174" t="s">
        <v>74</v>
      </c>
      <c r="E324" s="467" t="s">
        <v>290</v>
      </c>
      <c r="F324" s="172" t="s">
        <v>372</v>
      </c>
      <c r="G324" s="205">
        <v>4009594</v>
      </c>
    </row>
    <row r="325" spans="1:7" ht="26.25" x14ac:dyDescent="0.25">
      <c r="A325" s="431" t="s">
        <v>363</v>
      </c>
      <c r="B325" s="257">
        <v>927</v>
      </c>
      <c r="C325" s="520" t="s">
        <v>28</v>
      </c>
      <c r="D325" s="522" t="s">
        <v>74</v>
      </c>
      <c r="E325" s="449" t="s">
        <v>362</v>
      </c>
      <c r="F325" s="522" t="s">
        <v>11</v>
      </c>
      <c r="G325" s="553">
        <f t="shared" ref="G325:G326" si="40">SUM(G326)</f>
        <v>454175.31</v>
      </c>
    </row>
    <row r="326" spans="1:7" x14ac:dyDescent="0.25">
      <c r="A326" s="424" t="s">
        <v>16</v>
      </c>
      <c r="B326" s="287">
        <v>927</v>
      </c>
      <c r="C326" s="420" t="s">
        <v>28</v>
      </c>
      <c r="D326" s="422" t="s">
        <v>74</v>
      </c>
      <c r="E326" s="428" t="s">
        <v>362</v>
      </c>
      <c r="F326" s="420" t="s">
        <v>17</v>
      </c>
      <c r="G326" s="554">
        <f t="shared" si="40"/>
        <v>454175.31</v>
      </c>
    </row>
    <row r="327" spans="1:7" ht="33.75" x14ac:dyDescent="0.25">
      <c r="A327" s="568" t="s">
        <v>377</v>
      </c>
      <c r="B327" s="287">
        <v>927</v>
      </c>
      <c r="C327" s="420" t="s">
        <v>28</v>
      </c>
      <c r="D327" s="422" t="s">
        <v>74</v>
      </c>
      <c r="E327" s="428" t="s">
        <v>362</v>
      </c>
      <c r="F327" s="420" t="s">
        <v>19</v>
      </c>
      <c r="G327" s="554">
        <v>454175.31</v>
      </c>
    </row>
    <row r="328" spans="1:7" ht="25.5" x14ac:dyDescent="0.25">
      <c r="A328" s="572" t="s">
        <v>393</v>
      </c>
      <c r="B328" s="257">
        <v>927</v>
      </c>
      <c r="C328" s="520" t="s">
        <v>28</v>
      </c>
      <c r="D328" s="522" t="s">
        <v>74</v>
      </c>
      <c r="E328" s="449" t="s">
        <v>392</v>
      </c>
      <c r="F328" s="522" t="s">
        <v>11</v>
      </c>
      <c r="G328" s="553">
        <f t="shared" ref="G328:G329" si="41">SUM(G329)</f>
        <v>55000</v>
      </c>
    </row>
    <row r="329" spans="1:7" x14ac:dyDescent="0.25">
      <c r="A329" s="433" t="s">
        <v>56</v>
      </c>
      <c r="B329" s="287">
        <v>927</v>
      </c>
      <c r="C329" s="420" t="s">
        <v>28</v>
      </c>
      <c r="D329" s="422" t="s">
        <v>74</v>
      </c>
      <c r="E329" s="428" t="s">
        <v>392</v>
      </c>
      <c r="F329" s="420" t="s">
        <v>57</v>
      </c>
      <c r="G329" s="554">
        <f t="shared" si="41"/>
        <v>55000</v>
      </c>
    </row>
    <row r="330" spans="1:7" x14ac:dyDescent="0.25">
      <c r="A330" s="424" t="s">
        <v>350</v>
      </c>
      <c r="B330" s="287">
        <v>927</v>
      </c>
      <c r="C330" s="420" t="s">
        <v>28</v>
      </c>
      <c r="D330" s="422" t="s">
        <v>74</v>
      </c>
      <c r="E330" s="428" t="s">
        <v>392</v>
      </c>
      <c r="F330" s="420" t="s">
        <v>349</v>
      </c>
      <c r="G330" s="554">
        <v>55000</v>
      </c>
    </row>
    <row r="331" spans="1:7" x14ac:dyDescent="0.25">
      <c r="A331" s="436" t="s">
        <v>426</v>
      </c>
      <c r="B331" s="257">
        <v>927</v>
      </c>
      <c r="C331" s="520" t="s">
        <v>28</v>
      </c>
      <c r="D331" s="522" t="s">
        <v>74</v>
      </c>
      <c r="E331" s="449" t="s">
        <v>425</v>
      </c>
      <c r="F331" s="522" t="s">
        <v>11</v>
      </c>
      <c r="G331" s="553">
        <f t="shared" ref="G331:G332" si="42">SUM(G332)</f>
        <v>99432</v>
      </c>
    </row>
    <row r="332" spans="1:7" x14ac:dyDescent="0.25">
      <c r="A332" s="424" t="s">
        <v>16</v>
      </c>
      <c r="B332" s="287">
        <v>927</v>
      </c>
      <c r="C332" s="420" t="s">
        <v>28</v>
      </c>
      <c r="D332" s="422" t="s">
        <v>74</v>
      </c>
      <c r="E332" s="428" t="s">
        <v>425</v>
      </c>
      <c r="F332" s="420" t="s">
        <v>17</v>
      </c>
      <c r="G332" s="554">
        <f t="shared" si="42"/>
        <v>99432</v>
      </c>
    </row>
    <row r="333" spans="1:7" ht="33.75" x14ac:dyDescent="0.25">
      <c r="A333" s="568" t="s">
        <v>377</v>
      </c>
      <c r="B333" s="287">
        <v>927</v>
      </c>
      <c r="C333" s="420" t="s">
        <v>28</v>
      </c>
      <c r="D333" s="422" t="s">
        <v>74</v>
      </c>
      <c r="E333" s="428" t="s">
        <v>425</v>
      </c>
      <c r="F333" s="420" t="s">
        <v>19</v>
      </c>
      <c r="G333" s="554">
        <v>99432</v>
      </c>
    </row>
    <row r="334" spans="1:7" ht="39" x14ac:dyDescent="0.25">
      <c r="A334" s="431" t="s">
        <v>348</v>
      </c>
      <c r="B334" s="341">
        <v>927</v>
      </c>
      <c r="C334" s="448" t="s">
        <v>28</v>
      </c>
      <c r="D334" s="452" t="s">
        <v>74</v>
      </c>
      <c r="E334" s="449" t="s">
        <v>347</v>
      </c>
      <c r="F334" s="452" t="s">
        <v>11</v>
      </c>
      <c r="G334" s="553">
        <f>SUM(G335+G337)</f>
        <v>1246740.1599999999</v>
      </c>
    </row>
    <row r="335" spans="1:7" x14ac:dyDescent="0.25">
      <c r="A335" s="433" t="s">
        <v>16</v>
      </c>
      <c r="B335" s="287">
        <v>927</v>
      </c>
      <c r="C335" s="420" t="s">
        <v>28</v>
      </c>
      <c r="D335" s="422" t="s">
        <v>74</v>
      </c>
      <c r="E335" s="428" t="s">
        <v>347</v>
      </c>
      <c r="F335" s="420" t="s">
        <v>17</v>
      </c>
      <c r="G335" s="554">
        <f>SUM(G336)</f>
        <v>1228691.1599999999</v>
      </c>
    </row>
    <row r="336" spans="1:7" ht="33.75" x14ac:dyDescent="0.25">
      <c r="A336" s="568" t="s">
        <v>377</v>
      </c>
      <c r="B336" s="287">
        <v>927</v>
      </c>
      <c r="C336" s="420" t="s">
        <v>28</v>
      </c>
      <c r="D336" s="422" t="s">
        <v>74</v>
      </c>
      <c r="E336" s="428" t="s">
        <v>347</v>
      </c>
      <c r="F336" s="420" t="s">
        <v>19</v>
      </c>
      <c r="G336" s="554">
        <v>1228691.1599999999</v>
      </c>
    </row>
    <row r="337" spans="1:7" x14ac:dyDescent="0.25">
      <c r="A337" s="433" t="s">
        <v>56</v>
      </c>
      <c r="B337" s="287">
        <v>927</v>
      </c>
      <c r="C337" s="420" t="s">
        <v>28</v>
      </c>
      <c r="D337" s="422" t="s">
        <v>74</v>
      </c>
      <c r="E337" s="428" t="s">
        <v>347</v>
      </c>
      <c r="F337" s="420" t="s">
        <v>57</v>
      </c>
      <c r="G337" s="554">
        <f>SUM(G338)</f>
        <v>18049</v>
      </c>
    </row>
    <row r="338" spans="1:7" x14ac:dyDescent="0.25">
      <c r="A338" s="424" t="s">
        <v>350</v>
      </c>
      <c r="B338" s="287">
        <v>927</v>
      </c>
      <c r="C338" s="420" t="s">
        <v>28</v>
      </c>
      <c r="D338" s="422" t="s">
        <v>74</v>
      </c>
      <c r="E338" s="428" t="s">
        <v>347</v>
      </c>
      <c r="F338" s="420" t="s">
        <v>349</v>
      </c>
      <c r="G338" s="554">
        <v>18049</v>
      </c>
    </row>
    <row r="339" spans="1:7" ht="26.25" x14ac:dyDescent="0.25">
      <c r="A339" s="436" t="s">
        <v>48</v>
      </c>
      <c r="B339" s="341">
        <v>927</v>
      </c>
      <c r="C339" s="448" t="s">
        <v>28</v>
      </c>
      <c r="D339" s="452" t="s">
        <v>74</v>
      </c>
      <c r="E339" s="521" t="s">
        <v>283</v>
      </c>
      <c r="F339" s="452" t="s">
        <v>11</v>
      </c>
      <c r="G339" s="553">
        <f>SUM(G340)</f>
        <v>95000</v>
      </c>
    </row>
    <row r="340" spans="1:7" x14ac:dyDescent="0.25">
      <c r="A340" s="433" t="s">
        <v>56</v>
      </c>
      <c r="B340" s="287">
        <v>927</v>
      </c>
      <c r="C340" s="420" t="s">
        <v>28</v>
      </c>
      <c r="D340" s="422" t="s">
        <v>74</v>
      </c>
      <c r="E340" s="421" t="s">
        <v>283</v>
      </c>
      <c r="F340" s="420" t="s">
        <v>57</v>
      </c>
      <c r="G340" s="554">
        <f>SUM(G341)</f>
        <v>95000</v>
      </c>
    </row>
    <row r="341" spans="1:7" x14ac:dyDescent="0.25">
      <c r="A341" s="424" t="s">
        <v>350</v>
      </c>
      <c r="B341" s="287">
        <v>927</v>
      </c>
      <c r="C341" s="420" t="s">
        <v>28</v>
      </c>
      <c r="D341" s="422" t="s">
        <v>74</v>
      </c>
      <c r="E341" s="421" t="s">
        <v>283</v>
      </c>
      <c r="F341" s="420" t="s">
        <v>349</v>
      </c>
      <c r="G341" s="554">
        <v>95000</v>
      </c>
    </row>
    <row r="342" spans="1:7" ht="33" x14ac:dyDescent="0.25">
      <c r="A342" s="198" t="s">
        <v>12</v>
      </c>
      <c r="B342" s="195">
        <v>927</v>
      </c>
      <c r="C342" s="191" t="s">
        <v>13</v>
      </c>
      <c r="D342" s="193" t="s">
        <v>10</v>
      </c>
      <c r="E342" s="451" t="s">
        <v>231</v>
      </c>
      <c r="F342" s="191" t="s">
        <v>11</v>
      </c>
      <c r="G342" s="213">
        <f>SUM(G343+G354)</f>
        <v>1846175</v>
      </c>
    </row>
    <row r="343" spans="1:7" ht="39" x14ac:dyDescent="0.25">
      <c r="A343" s="185" t="s">
        <v>140</v>
      </c>
      <c r="B343" s="220">
        <v>927</v>
      </c>
      <c r="C343" s="221" t="s">
        <v>13</v>
      </c>
      <c r="D343" s="222" t="s">
        <v>47</v>
      </c>
      <c r="E343" s="521" t="s">
        <v>231</v>
      </c>
      <c r="F343" s="221" t="s">
        <v>11</v>
      </c>
      <c r="G343" s="213">
        <f>SUM(G344+G351)</f>
        <v>1796175</v>
      </c>
    </row>
    <row r="344" spans="1:7" ht="39" x14ac:dyDescent="0.25">
      <c r="A344" s="186" t="s">
        <v>140</v>
      </c>
      <c r="B344" s="341">
        <v>927</v>
      </c>
      <c r="C344" s="448" t="s">
        <v>13</v>
      </c>
      <c r="D344" s="451" t="s">
        <v>47</v>
      </c>
      <c r="E344" s="449" t="s">
        <v>291</v>
      </c>
      <c r="F344" s="452" t="s">
        <v>11</v>
      </c>
      <c r="G344" s="500">
        <f>SUM(G345+G347+G349)</f>
        <v>1684620</v>
      </c>
    </row>
    <row r="345" spans="1:7" ht="43.5" x14ac:dyDescent="0.25">
      <c r="A345" s="184" t="s">
        <v>49</v>
      </c>
      <c r="B345" s="224">
        <v>927</v>
      </c>
      <c r="C345" s="172" t="s">
        <v>13</v>
      </c>
      <c r="D345" s="173" t="s">
        <v>47</v>
      </c>
      <c r="E345" s="428" t="s">
        <v>291</v>
      </c>
      <c r="F345" s="172" t="s">
        <v>50</v>
      </c>
      <c r="G345" s="214">
        <f>SUM(G346)</f>
        <v>1562400</v>
      </c>
    </row>
    <row r="346" spans="1:7" x14ac:dyDescent="0.25">
      <c r="A346" s="176" t="s">
        <v>54</v>
      </c>
      <c r="B346" s="224">
        <v>927</v>
      </c>
      <c r="C346" s="172" t="s">
        <v>13</v>
      </c>
      <c r="D346" s="173" t="s">
        <v>47</v>
      </c>
      <c r="E346" s="428" t="s">
        <v>291</v>
      </c>
      <c r="F346" s="172" t="s">
        <v>55</v>
      </c>
      <c r="G346" s="214">
        <v>1562400</v>
      </c>
    </row>
    <row r="347" spans="1:7" x14ac:dyDescent="0.25">
      <c r="A347" s="176" t="s">
        <v>16</v>
      </c>
      <c r="B347" s="224">
        <v>927</v>
      </c>
      <c r="C347" s="172" t="s">
        <v>13</v>
      </c>
      <c r="D347" s="173" t="s">
        <v>47</v>
      </c>
      <c r="E347" s="428" t="s">
        <v>291</v>
      </c>
      <c r="F347" s="172" t="s">
        <v>17</v>
      </c>
      <c r="G347" s="214">
        <f>SUM(G348)</f>
        <v>119200</v>
      </c>
    </row>
    <row r="348" spans="1:7" ht="33.75" x14ac:dyDescent="0.25">
      <c r="A348" s="568" t="s">
        <v>377</v>
      </c>
      <c r="B348" s="224">
        <v>927</v>
      </c>
      <c r="C348" s="172" t="s">
        <v>13</v>
      </c>
      <c r="D348" s="173" t="s">
        <v>47</v>
      </c>
      <c r="E348" s="428" t="s">
        <v>291</v>
      </c>
      <c r="F348" s="172" t="s">
        <v>19</v>
      </c>
      <c r="G348" s="214">
        <v>119200</v>
      </c>
    </row>
    <row r="349" spans="1:7" x14ac:dyDescent="0.25">
      <c r="A349" s="176" t="s">
        <v>56</v>
      </c>
      <c r="B349" s="224">
        <v>927</v>
      </c>
      <c r="C349" s="172" t="s">
        <v>13</v>
      </c>
      <c r="D349" s="173" t="s">
        <v>47</v>
      </c>
      <c r="E349" s="428" t="s">
        <v>291</v>
      </c>
      <c r="F349" s="172" t="s">
        <v>57</v>
      </c>
      <c r="G349" s="214">
        <f>SUM(G350)</f>
        <v>3020</v>
      </c>
    </row>
    <row r="350" spans="1:7" x14ac:dyDescent="0.25">
      <c r="A350" s="424" t="s">
        <v>350</v>
      </c>
      <c r="B350" s="287">
        <v>927</v>
      </c>
      <c r="C350" s="420" t="s">
        <v>13</v>
      </c>
      <c r="D350" s="421" t="s">
        <v>47</v>
      </c>
      <c r="E350" s="428" t="s">
        <v>291</v>
      </c>
      <c r="F350" s="420" t="s">
        <v>349</v>
      </c>
      <c r="G350" s="555">
        <v>3020</v>
      </c>
    </row>
    <row r="351" spans="1:7" ht="51.75" x14ac:dyDescent="0.25">
      <c r="A351" s="436" t="s">
        <v>423</v>
      </c>
      <c r="B351" s="341">
        <v>927</v>
      </c>
      <c r="C351" s="448" t="s">
        <v>13</v>
      </c>
      <c r="D351" s="451" t="s">
        <v>47</v>
      </c>
      <c r="E351" s="449" t="s">
        <v>422</v>
      </c>
      <c r="F351" s="452" t="s">
        <v>11</v>
      </c>
      <c r="G351" s="500">
        <f>SUM(G352)</f>
        <v>111555</v>
      </c>
    </row>
    <row r="352" spans="1:7" x14ac:dyDescent="0.25">
      <c r="A352" s="424" t="s">
        <v>16</v>
      </c>
      <c r="B352" s="287">
        <v>927</v>
      </c>
      <c r="C352" s="420" t="s">
        <v>13</v>
      </c>
      <c r="D352" s="421" t="s">
        <v>47</v>
      </c>
      <c r="E352" s="467" t="s">
        <v>422</v>
      </c>
      <c r="F352" s="420" t="s">
        <v>17</v>
      </c>
      <c r="G352" s="555">
        <f>SUM(G353)</f>
        <v>111555</v>
      </c>
    </row>
    <row r="353" spans="1:7" ht="33.75" x14ac:dyDescent="0.25">
      <c r="A353" s="568" t="s">
        <v>377</v>
      </c>
      <c r="B353" s="287">
        <v>927</v>
      </c>
      <c r="C353" s="420" t="s">
        <v>13</v>
      </c>
      <c r="D353" s="421" t="s">
        <v>47</v>
      </c>
      <c r="E353" s="467" t="s">
        <v>422</v>
      </c>
      <c r="F353" s="420" t="s">
        <v>19</v>
      </c>
      <c r="G353" s="555">
        <v>111555</v>
      </c>
    </row>
    <row r="354" spans="1:7" x14ac:dyDescent="0.25">
      <c r="A354" s="185" t="s">
        <v>141</v>
      </c>
      <c r="B354" s="227">
        <v>927</v>
      </c>
      <c r="C354" s="228" t="s">
        <v>13</v>
      </c>
      <c r="D354" s="225">
        <v>10</v>
      </c>
      <c r="E354" s="524" t="s">
        <v>231</v>
      </c>
      <c r="F354" s="226" t="s">
        <v>11</v>
      </c>
      <c r="G354" s="213">
        <f>SUM(G355+G358)</f>
        <v>50000</v>
      </c>
    </row>
    <row r="355" spans="1:7" x14ac:dyDescent="0.25">
      <c r="A355" s="187" t="s">
        <v>132</v>
      </c>
      <c r="B355" s="170">
        <v>927</v>
      </c>
      <c r="C355" s="197" t="s">
        <v>13</v>
      </c>
      <c r="D355" s="202">
        <v>10</v>
      </c>
      <c r="E355" s="467" t="s">
        <v>287</v>
      </c>
      <c r="F355" s="212" t="s">
        <v>11</v>
      </c>
      <c r="G355" s="214">
        <f t="shared" ref="G355:G356" si="43">SUM(G356)</f>
        <v>0</v>
      </c>
    </row>
    <row r="356" spans="1:7" x14ac:dyDescent="0.25">
      <c r="A356" s="176" t="s">
        <v>142</v>
      </c>
      <c r="B356" s="224">
        <v>927</v>
      </c>
      <c r="C356" s="179" t="s">
        <v>13</v>
      </c>
      <c r="D356" s="180">
        <v>10</v>
      </c>
      <c r="E356" s="467" t="s">
        <v>287</v>
      </c>
      <c r="F356" s="179" t="s">
        <v>143</v>
      </c>
      <c r="G356" s="214">
        <f t="shared" si="43"/>
        <v>0</v>
      </c>
    </row>
    <row r="357" spans="1:7" x14ac:dyDescent="0.25">
      <c r="A357" s="182" t="s">
        <v>144</v>
      </c>
      <c r="B357" s="224">
        <v>927</v>
      </c>
      <c r="C357" s="179" t="s">
        <v>13</v>
      </c>
      <c r="D357" s="180">
        <v>10</v>
      </c>
      <c r="E357" s="467" t="s">
        <v>287</v>
      </c>
      <c r="F357" s="179" t="s">
        <v>145</v>
      </c>
      <c r="G357" s="214"/>
    </row>
    <row r="358" spans="1:7" x14ac:dyDescent="0.25">
      <c r="A358" s="436" t="s">
        <v>355</v>
      </c>
      <c r="B358" s="309">
        <v>927</v>
      </c>
      <c r="C358" s="454" t="s">
        <v>13</v>
      </c>
      <c r="D358" s="467">
        <v>10</v>
      </c>
      <c r="E358" s="467" t="s">
        <v>354</v>
      </c>
      <c r="F358" s="499" t="s">
        <v>11</v>
      </c>
      <c r="G358" s="555">
        <f t="shared" ref="G358:G359" si="44">SUM(G359)</f>
        <v>50000</v>
      </c>
    </row>
    <row r="359" spans="1:7" x14ac:dyDescent="0.25">
      <c r="A359" s="424" t="s">
        <v>16</v>
      </c>
      <c r="B359" s="287">
        <v>927</v>
      </c>
      <c r="C359" s="420" t="s">
        <v>13</v>
      </c>
      <c r="D359" s="428">
        <v>10</v>
      </c>
      <c r="E359" s="467" t="s">
        <v>354</v>
      </c>
      <c r="F359" s="420" t="s">
        <v>17</v>
      </c>
      <c r="G359" s="555">
        <f t="shared" si="44"/>
        <v>50000</v>
      </c>
    </row>
    <row r="360" spans="1:7" ht="33.75" x14ac:dyDescent="0.25">
      <c r="A360" s="568" t="s">
        <v>377</v>
      </c>
      <c r="B360" s="287">
        <v>927</v>
      </c>
      <c r="C360" s="420" t="s">
        <v>13</v>
      </c>
      <c r="D360" s="467">
        <v>10</v>
      </c>
      <c r="E360" s="467" t="s">
        <v>354</v>
      </c>
      <c r="F360" s="420" t="s">
        <v>19</v>
      </c>
      <c r="G360" s="555">
        <v>50000</v>
      </c>
    </row>
    <row r="361" spans="1:7" ht="18" x14ac:dyDescent="0.25">
      <c r="A361" s="190" t="s">
        <v>146</v>
      </c>
      <c r="B361" s="195">
        <v>927</v>
      </c>
      <c r="C361" s="191" t="s">
        <v>66</v>
      </c>
      <c r="D361" s="193" t="s">
        <v>10</v>
      </c>
      <c r="E361" s="451" t="s">
        <v>231</v>
      </c>
      <c r="F361" s="191" t="s">
        <v>11</v>
      </c>
      <c r="G361" s="219">
        <f>SUM(G362+G383+G394+G376)</f>
        <v>6083100.6600000001</v>
      </c>
    </row>
    <row r="362" spans="1:7" x14ac:dyDescent="0.25">
      <c r="A362" s="175" t="s">
        <v>147</v>
      </c>
      <c r="B362" s="220">
        <v>927</v>
      </c>
      <c r="C362" s="221" t="s">
        <v>66</v>
      </c>
      <c r="D362" s="222" t="s">
        <v>89</v>
      </c>
      <c r="E362" s="521" t="s">
        <v>231</v>
      </c>
      <c r="F362" s="221" t="s">
        <v>11</v>
      </c>
      <c r="G362" s="219">
        <f>SUM(G363+G370+G373)</f>
        <v>231150</v>
      </c>
    </row>
    <row r="363" spans="1:7" ht="26.25" x14ac:dyDescent="0.25">
      <c r="A363" s="186" t="s">
        <v>148</v>
      </c>
      <c r="B363" s="224">
        <v>927</v>
      </c>
      <c r="C363" s="172" t="s">
        <v>66</v>
      </c>
      <c r="D363" s="173" t="s">
        <v>89</v>
      </c>
      <c r="E363" s="428" t="s">
        <v>292</v>
      </c>
      <c r="F363" s="174" t="s">
        <v>11</v>
      </c>
      <c r="G363" s="205">
        <f>SUM(G364+G367)</f>
        <v>200000</v>
      </c>
    </row>
    <row r="364" spans="1:7" ht="51.75" x14ac:dyDescent="0.25">
      <c r="A364" s="186" t="s">
        <v>149</v>
      </c>
      <c r="B364" s="224">
        <v>927</v>
      </c>
      <c r="C364" s="172" t="s">
        <v>66</v>
      </c>
      <c r="D364" s="173" t="s">
        <v>89</v>
      </c>
      <c r="E364" s="428" t="s">
        <v>293</v>
      </c>
      <c r="F364" s="174" t="s">
        <v>11</v>
      </c>
      <c r="G364" s="205">
        <f>SUM(G366)</f>
        <v>100000</v>
      </c>
    </row>
    <row r="365" spans="1:7" x14ac:dyDescent="0.25">
      <c r="A365" s="176" t="s">
        <v>56</v>
      </c>
      <c r="B365" s="224">
        <v>927</v>
      </c>
      <c r="C365" s="172" t="s">
        <v>66</v>
      </c>
      <c r="D365" s="173" t="s">
        <v>89</v>
      </c>
      <c r="E365" s="428" t="s">
        <v>293</v>
      </c>
      <c r="F365" s="172" t="s">
        <v>57</v>
      </c>
      <c r="G365" s="205">
        <f>SUM(G366)</f>
        <v>100000</v>
      </c>
    </row>
    <row r="366" spans="1:7" ht="34.5" x14ac:dyDescent="0.25">
      <c r="A366" s="424" t="s">
        <v>382</v>
      </c>
      <c r="B366" s="224">
        <v>927</v>
      </c>
      <c r="C366" s="172" t="s">
        <v>66</v>
      </c>
      <c r="D366" s="173" t="s">
        <v>89</v>
      </c>
      <c r="E366" s="428" t="s">
        <v>293</v>
      </c>
      <c r="F366" s="172" t="s">
        <v>151</v>
      </c>
      <c r="G366" s="205">
        <v>100000</v>
      </c>
    </row>
    <row r="367" spans="1:7" ht="51.75" x14ac:dyDescent="0.25">
      <c r="A367" s="186" t="s">
        <v>152</v>
      </c>
      <c r="B367" s="224">
        <v>927</v>
      </c>
      <c r="C367" s="172" t="s">
        <v>66</v>
      </c>
      <c r="D367" s="173" t="s">
        <v>89</v>
      </c>
      <c r="E367" s="428" t="s">
        <v>294</v>
      </c>
      <c r="F367" s="174" t="s">
        <v>11</v>
      </c>
      <c r="G367" s="205">
        <f t="shared" ref="G367:G368" si="45">SUM(G368)</f>
        <v>100000</v>
      </c>
    </row>
    <row r="368" spans="1:7" x14ac:dyDescent="0.25">
      <c r="A368" s="176" t="s">
        <v>56</v>
      </c>
      <c r="B368" s="224">
        <v>927</v>
      </c>
      <c r="C368" s="172" t="s">
        <v>66</v>
      </c>
      <c r="D368" s="173" t="s">
        <v>89</v>
      </c>
      <c r="E368" s="428" t="s">
        <v>294</v>
      </c>
      <c r="F368" s="172" t="s">
        <v>57</v>
      </c>
      <c r="G368" s="205">
        <f t="shared" si="45"/>
        <v>100000</v>
      </c>
    </row>
    <row r="369" spans="1:7" ht="34.5" x14ac:dyDescent="0.25">
      <c r="A369" s="424" t="s">
        <v>382</v>
      </c>
      <c r="B369" s="224">
        <v>927</v>
      </c>
      <c r="C369" s="172" t="s">
        <v>66</v>
      </c>
      <c r="D369" s="173" t="s">
        <v>89</v>
      </c>
      <c r="E369" s="428" t="s">
        <v>294</v>
      </c>
      <c r="F369" s="172" t="s">
        <v>151</v>
      </c>
      <c r="G369" s="205">
        <v>100000</v>
      </c>
    </row>
    <row r="370" spans="1:7" ht="108.75" x14ac:dyDescent="0.25">
      <c r="A370" s="200" t="s">
        <v>153</v>
      </c>
      <c r="B370" s="224">
        <v>927</v>
      </c>
      <c r="C370" s="172" t="s">
        <v>66</v>
      </c>
      <c r="D370" s="173" t="s">
        <v>89</v>
      </c>
      <c r="E370" s="428" t="s">
        <v>295</v>
      </c>
      <c r="F370" s="174" t="s">
        <v>11</v>
      </c>
      <c r="G370" s="205">
        <f t="shared" ref="G370:G371" si="46">SUM(G371)</f>
        <v>31150</v>
      </c>
    </row>
    <row r="371" spans="1:7" x14ac:dyDescent="0.25">
      <c r="A371" s="176" t="s">
        <v>16</v>
      </c>
      <c r="B371" s="224">
        <v>927</v>
      </c>
      <c r="C371" s="172" t="s">
        <v>66</v>
      </c>
      <c r="D371" s="173" t="s">
        <v>89</v>
      </c>
      <c r="E371" s="428" t="s">
        <v>295</v>
      </c>
      <c r="F371" s="172" t="s">
        <v>17</v>
      </c>
      <c r="G371" s="205">
        <f t="shared" si="46"/>
        <v>31150</v>
      </c>
    </row>
    <row r="372" spans="1:7" ht="33.75" x14ac:dyDescent="0.25">
      <c r="A372" s="568" t="s">
        <v>377</v>
      </c>
      <c r="B372" s="224">
        <v>927</v>
      </c>
      <c r="C372" s="172" t="s">
        <v>66</v>
      </c>
      <c r="D372" s="173" t="s">
        <v>89</v>
      </c>
      <c r="E372" s="428" t="s">
        <v>295</v>
      </c>
      <c r="F372" s="172" t="s">
        <v>19</v>
      </c>
      <c r="G372" s="205">
        <v>31150</v>
      </c>
    </row>
    <row r="373" spans="1:7" ht="39" x14ac:dyDescent="0.25">
      <c r="A373" s="431" t="s">
        <v>348</v>
      </c>
      <c r="B373" s="309">
        <v>927</v>
      </c>
      <c r="C373" s="420" t="s">
        <v>66</v>
      </c>
      <c r="D373" s="421" t="s">
        <v>89</v>
      </c>
      <c r="E373" s="467" t="s">
        <v>347</v>
      </c>
      <c r="F373" s="469" t="s">
        <v>11</v>
      </c>
      <c r="G373" s="554">
        <f t="shared" ref="G373:G374" si="47">SUM(G374)</f>
        <v>0</v>
      </c>
    </row>
    <row r="374" spans="1:7" x14ac:dyDescent="0.25">
      <c r="A374" s="424" t="s">
        <v>16</v>
      </c>
      <c r="B374" s="287">
        <v>927</v>
      </c>
      <c r="C374" s="420" t="s">
        <v>66</v>
      </c>
      <c r="D374" s="421" t="s">
        <v>89</v>
      </c>
      <c r="E374" s="428" t="s">
        <v>347</v>
      </c>
      <c r="F374" s="420" t="s">
        <v>17</v>
      </c>
      <c r="G374" s="554">
        <f t="shared" si="47"/>
        <v>0</v>
      </c>
    </row>
    <row r="375" spans="1:7" ht="33.75" x14ac:dyDescent="0.25">
      <c r="A375" s="568" t="s">
        <v>377</v>
      </c>
      <c r="B375" s="287">
        <v>927</v>
      </c>
      <c r="C375" s="420" t="s">
        <v>66</v>
      </c>
      <c r="D375" s="421" t="s">
        <v>89</v>
      </c>
      <c r="E375" s="428" t="s">
        <v>347</v>
      </c>
      <c r="F375" s="420" t="s">
        <v>19</v>
      </c>
      <c r="G375" s="554">
        <v>0</v>
      </c>
    </row>
    <row r="376" spans="1:7" x14ac:dyDescent="0.25">
      <c r="A376" s="419" t="s">
        <v>358</v>
      </c>
      <c r="B376" s="341">
        <v>927</v>
      </c>
      <c r="C376" s="528" t="s">
        <v>66</v>
      </c>
      <c r="D376" s="520" t="s">
        <v>97</v>
      </c>
      <c r="E376" s="524" t="s">
        <v>231</v>
      </c>
      <c r="F376" s="525" t="s">
        <v>11</v>
      </c>
      <c r="G376" s="553">
        <f>SUM(G380+G377)</f>
        <v>5456506.6600000001</v>
      </c>
    </row>
    <row r="377" spans="1:7" ht="60.75" x14ac:dyDescent="0.25">
      <c r="A377" s="464" t="s">
        <v>389</v>
      </c>
      <c r="B377" s="287">
        <v>927</v>
      </c>
      <c r="C377" s="427" t="s">
        <v>66</v>
      </c>
      <c r="D377" s="421" t="s">
        <v>97</v>
      </c>
      <c r="E377" s="483" t="s">
        <v>390</v>
      </c>
      <c r="F377" s="420" t="s">
        <v>11</v>
      </c>
      <c r="G377" s="554">
        <f t="shared" ref="G377:G378" si="48">SUM(G378)</f>
        <v>5170884.66</v>
      </c>
    </row>
    <row r="378" spans="1:7" ht="23.25" x14ac:dyDescent="0.25">
      <c r="A378" s="424" t="s">
        <v>20</v>
      </c>
      <c r="B378" s="287">
        <v>927</v>
      </c>
      <c r="C378" s="427" t="s">
        <v>66</v>
      </c>
      <c r="D378" s="421" t="s">
        <v>97</v>
      </c>
      <c r="E378" s="483" t="s">
        <v>390</v>
      </c>
      <c r="F378" s="420" t="s">
        <v>21</v>
      </c>
      <c r="G378" s="554">
        <f t="shared" si="48"/>
        <v>5170884.66</v>
      </c>
    </row>
    <row r="379" spans="1:7" ht="23.25" x14ac:dyDescent="0.25">
      <c r="A379" s="425" t="s">
        <v>361</v>
      </c>
      <c r="B379" s="287">
        <v>927</v>
      </c>
      <c r="C379" s="427" t="s">
        <v>66</v>
      </c>
      <c r="D379" s="421" t="s">
        <v>97</v>
      </c>
      <c r="E379" s="483" t="s">
        <v>390</v>
      </c>
      <c r="F379" s="420" t="s">
        <v>360</v>
      </c>
      <c r="G379" s="554">
        <v>5170884.66</v>
      </c>
    </row>
    <row r="380" spans="1:7" ht="60.75" x14ac:dyDescent="0.25">
      <c r="A380" s="462" t="s">
        <v>357</v>
      </c>
      <c r="B380" s="287">
        <v>927</v>
      </c>
      <c r="C380" s="427" t="s">
        <v>66</v>
      </c>
      <c r="D380" s="421" t="s">
        <v>97</v>
      </c>
      <c r="E380" s="483" t="s">
        <v>356</v>
      </c>
      <c r="F380" s="420" t="s">
        <v>11</v>
      </c>
      <c r="G380" s="554">
        <f t="shared" ref="G380:G381" si="49">SUM(G381)</f>
        <v>285622</v>
      </c>
    </row>
    <row r="381" spans="1:7" ht="23.25" x14ac:dyDescent="0.25">
      <c r="A381" s="424" t="s">
        <v>20</v>
      </c>
      <c r="B381" s="287">
        <v>927</v>
      </c>
      <c r="C381" s="427" t="s">
        <v>66</v>
      </c>
      <c r="D381" s="421" t="s">
        <v>97</v>
      </c>
      <c r="E381" s="483" t="s">
        <v>356</v>
      </c>
      <c r="F381" s="420" t="s">
        <v>21</v>
      </c>
      <c r="G381" s="554">
        <f t="shared" si="49"/>
        <v>285622</v>
      </c>
    </row>
    <row r="382" spans="1:7" ht="23.25" x14ac:dyDescent="0.25">
      <c r="A382" s="425" t="s">
        <v>361</v>
      </c>
      <c r="B382" s="287">
        <v>927</v>
      </c>
      <c r="C382" s="427" t="s">
        <v>66</v>
      </c>
      <c r="D382" s="421" t="s">
        <v>97</v>
      </c>
      <c r="E382" s="483" t="s">
        <v>356</v>
      </c>
      <c r="F382" s="420" t="s">
        <v>360</v>
      </c>
      <c r="G382" s="554">
        <v>285622</v>
      </c>
    </row>
    <row r="383" spans="1:7" x14ac:dyDescent="0.25">
      <c r="A383" s="419" t="s">
        <v>86</v>
      </c>
      <c r="B383" s="195">
        <v>927</v>
      </c>
      <c r="C383" s="228" t="s">
        <v>66</v>
      </c>
      <c r="D383" s="221" t="s">
        <v>47</v>
      </c>
      <c r="E383" s="524" t="s">
        <v>231</v>
      </c>
      <c r="F383" s="226" t="s">
        <v>11</v>
      </c>
      <c r="G383" s="219">
        <f>SUM(G384+G389)</f>
        <v>0</v>
      </c>
    </row>
    <row r="384" spans="1:7" ht="51.75" x14ac:dyDescent="0.25">
      <c r="A384" s="186" t="s">
        <v>154</v>
      </c>
      <c r="B384" s="224">
        <v>927</v>
      </c>
      <c r="C384" s="179" t="s">
        <v>66</v>
      </c>
      <c r="D384" s="173" t="s">
        <v>47</v>
      </c>
      <c r="E384" s="483" t="s">
        <v>296</v>
      </c>
      <c r="F384" s="172" t="s">
        <v>11</v>
      </c>
      <c r="G384" s="205">
        <f>SUM(G385+G387)</f>
        <v>0</v>
      </c>
    </row>
    <row r="385" spans="1:7" x14ac:dyDescent="0.25">
      <c r="A385" s="184" t="s">
        <v>16</v>
      </c>
      <c r="B385" s="224">
        <v>927</v>
      </c>
      <c r="C385" s="179" t="s">
        <v>66</v>
      </c>
      <c r="D385" s="173" t="s">
        <v>47</v>
      </c>
      <c r="E385" s="483" t="s">
        <v>296</v>
      </c>
      <c r="F385" s="172" t="s">
        <v>17</v>
      </c>
      <c r="G385" s="205">
        <f>SUM(G386)</f>
        <v>0</v>
      </c>
    </row>
    <row r="386" spans="1:7" ht="23.25" x14ac:dyDescent="0.25">
      <c r="A386" s="424" t="s">
        <v>383</v>
      </c>
      <c r="B386" s="224">
        <v>927</v>
      </c>
      <c r="C386" s="179" t="s">
        <v>66</v>
      </c>
      <c r="D386" s="173" t="s">
        <v>47</v>
      </c>
      <c r="E386" s="483" t="s">
        <v>296</v>
      </c>
      <c r="F386" s="172" t="s">
        <v>19</v>
      </c>
      <c r="G386" s="205">
        <v>0</v>
      </c>
    </row>
    <row r="387" spans="1:7" ht="22.5" x14ac:dyDescent="0.25">
      <c r="A387" s="184" t="s">
        <v>135</v>
      </c>
      <c r="B387" s="224">
        <v>927</v>
      </c>
      <c r="C387" s="179" t="s">
        <v>66</v>
      </c>
      <c r="D387" s="173" t="s">
        <v>47</v>
      </c>
      <c r="E387" s="483" t="s">
        <v>296</v>
      </c>
      <c r="F387" s="172" t="s">
        <v>136</v>
      </c>
      <c r="G387" s="205">
        <f>SUM(G388)</f>
        <v>0</v>
      </c>
    </row>
    <row r="388" spans="1:7" x14ac:dyDescent="0.25">
      <c r="A388" s="176" t="s">
        <v>137</v>
      </c>
      <c r="B388" s="224">
        <v>927</v>
      </c>
      <c r="C388" s="179" t="s">
        <v>66</v>
      </c>
      <c r="D388" s="173" t="s">
        <v>47</v>
      </c>
      <c r="E388" s="483" t="s">
        <v>296</v>
      </c>
      <c r="F388" s="172" t="s">
        <v>138</v>
      </c>
      <c r="G388" s="205">
        <v>0</v>
      </c>
    </row>
    <row r="389" spans="1:7" ht="51.75" x14ac:dyDescent="0.25">
      <c r="A389" s="186" t="s">
        <v>87</v>
      </c>
      <c r="B389" s="224">
        <v>927</v>
      </c>
      <c r="C389" s="179" t="s">
        <v>66</v>
      </c>
      <c r="D389" s="173" t="s">
        <v>47</v>
      </c>
      <c r="E389" s="483" t="s">
        <v>297</v>
      </c>
      <c r="F389" s="172" t="s">
        <v>11</v>
      </c>
      <c r="G389" s="205">
        <f>SUM(G390+G392)</f>
        <v>0</v>
      </c>
    </row>
    <row r="390" spans="1:7" x14ac:dyDescent="0.25">
      <c r="A390" s="184" t="s">
        <v>16</v>
      </c>
      <c r="B390" s="224">
        <v>927</v>
      </c>
      <c r="C390" s="179" t="s">
        <v>66</v>
      </c>
      <c r="D390" s="173" t="s">
        <v>47</v>
      </c>
      <c r="E390" s="483" t="s">
        <v>297</v>
      </c>
      <c r="F390" s="172" t="s">
        <v>17</v>
      </c>
      <c r="G390" s="205">
        <f>SUM(G391)</f>
        <v>0</v>
      </c>
    </row>
    <row r="391" spans="1:7" ht="23.25" x14ac:dyDescent="0.25">
      <c r="A391" s="424" t="s">
        <v>383</v>
      </c>
      <c r="B391" s="224">
        <v>927</v>
      </c>
      <c r="C391" s="179" t="s">
        <v>66</v>
      </c>
      <c r="D391" s="173" t="s">
        <v>47</v>
      </c>
      <c r="E391" s="483" t="s">
        <v>297</v>
      </c>
      <c r="F391" s="172" t="s">
        <v>19</v>
      </c>
      <c r="G391" s="205">
        <v>0</v>
      </c>
    </row>
    <row r="392" spans="1:7" ht="22.5" x14ac:dyDescent="0.25">
      <c r="A392" s="184" t="s">
        <v>135</v>
      </c>
      <c r="B392" s="224">
        <v>927</v>
      </c>
      <c r="C392" s="179" t="s">
        <v>66</v>
      </c>
      <c r="D392" s="173" t="s">
        <v>47</v>
      </c>
      <c r="E392" s="483" t="s">
        <v>297</v>
      </c>
      <c r="F392" s="172" t="s">
        <v>136</v>
      </c>
      <c r="G392" s="205">
        <f>SUM(G393)</f>
        <v>0</v>
      </c>
    </row>
    <row r="393" spans="1:7" x14ac:dyDescent="0.25">
      <c r="A393" s="176" t="s">
        <v>137</v>
      </c>
      <c r="B393" s="224">
        <v>927</v>
      </c>
      <c r="C393" s="179" t="s">
        <v>66</v>
      </c>
      <c r="D393" s="173" t="s">
        <v>47</v>
      </c>
      <c r="E393" s="483" t="s">
        <v>297</v>
      </c>
      <c r="F393" s="172" t="s">
        <v>138</v>
      </c>
      <c r="G393" s="205">
        <v>0</v>
      </c>
    </row>
    <row r="394" spans="1:7" ht="26.25" x14ac:dyDescent="0.25">
      <c r="A394" s="188" t="s">
        <v>156</v>
      </c>
      <c r="B394" s="220">
        <v>927</v>
      </c>
      <c r="C394" s="228" t="s">
        <v>66</v>
      </c>
      <c r="D394" s="221" t="s">
        <v>157</v>
      </c>
      <c r="E394" s="524" t="s">
        <v>231</v>
      </c>
      <c r="F394" s="226" t="s">
        <v>11</v>
      </c>
      <c r="G394" s="219">
        <f>SUM(G398+G401+G404+G409+G395)</f>
        <v>395444</v>
      </c>
    </row>
    <row r="395" spans="1:7" ht="39" x14ac:dyDescent="0.25">
      <c r="A395" s="436" t="s">
        <v>399</v>
      </c>
      <c r="B395" s="287">
        <v>927</v>
      </c>
      <c r="C395" s="427" t="s">
        <v>66</v>
      </c>
      <c r="D395" s="420" t="s">
        <v>157</v>
      </c>
      <c r="E395" s="428" t="s">
        <v>398</v>
      </c>
      <c r="F395" s="429" t="s">
        <v>11</v>
      </c>
      <c r="G395" s="554">
        <f t="shared" ref="G395:G396" si="50">SUM(G396)</f>
        <v>5000</v>
      </c>
    </row>
    <row r="396" spans="1:7" x14ac:dyDescent="0.25">
      <c r="A396" s="433" t="s">
        <v>16</v>
      </c>
      <c r="B396" s="287">
        <v>927</v>
      </c>
      <c r="C396" s="420" t="s">
        <v>66</v>
      </c>
      <c r="D396" s="421">
        <v>12</v>
      </c>
      <c r="E396" s="428" t="s">
        <v>398</v>
      </c>
      <c r="F396" s="420" t="s">
        <v>17</v>
      </c>
      <c r="G396" s="554">
        <f t="shared" si="50"/>
        <v>5000</v>
      </c>
    </row>
    <row r="397" spans="1:7" ht="23.25" x14ac:dyDescent="0.25">
      <c r="A397" s="424" t="s">
        <v>383</v>
      </c>
      <c r="B397" s="287">
        <v>927</v>
      </c>
      <c r="C397" s="427" t="s">
        <v>66</v>
      </c>
      <c r="D397" s="420" t="s">
        <v>157</v>
      </c>
      <c r="E397" s="428" t="s">
        <v>398</v>
      </c>
      <c r="F397" s="427" t="s">
        <v>19</v>
      </c>
      <c r="G397" s="554">
        <v>5000</v>
      </c>
    </row>
    <row r="398" spans="1:7" ht="26.25" x14ac:dyDescent="0.25">
      <c r="A398" s="186" t="s">
        <v>158</v>
      </c>
      <c r="B398" s="224">
        <v>927</v>
      </c>
      <c r="C398" s="179" t="s">
        <v>66</v>
      </c>
      <c r="D398" s="172" t="s">
        <v>157</v>
      </c>
      <c r="E398" s="428" t="s">
        <v>298</v>
      </c>
      <c r="F398" s="181" t="s">
        <v>11</v>
      </c>
      <c r="G398" s="205">
        <f t="shared" ref="G398:G399" si="51">SUM(G399)</f>
        <v>115000</v>
      </c>
    </row>
    <row r="399" spans="1:7" x14ac:dyDescent="0.25">
      <c r="A399" s="184" t="s">
        <v>16</v>
      </c>
      <c r="B399" s="224">
        <v>927</v>
      </c>
      <c r="C399" s="172" t="s">
        <v>66</v>
      </c>
      <c r="D399" s="173">
        <v>12</v>
      </c>
      <c r="E399" s="428" t="s">
        <v>298</v>
      </c>
      <c r="F399" s="172" t="s">
        <v>17</v>
      </c>
      <c r="G399" s="205">
        <f t="shared" si="51"/>
        <v>115000</v>
      </c>
    </row>
    <row r="400" spans="1:7" ht="23.25" x14ac:dyDescent="0.25">
      <c r="A400" s="424" t="s">
        <v>383</v>
      </c>
      <c r="B400" s="224">
        <v>927</v>
      </c>
      <c r="C400" s="179" t="s">
        <v>66</v>
      </c>
      <c r="D400" s="172" t="s">
        <v>157</v>
      </c>
      <c r="E400" s="428" t="s">
        <v>298</v>
      </c>
      <c r="F400" s="179" t="s">
        <v>19</v>
      </c>
      <c r="G400" s="205">
        <v>115000</v>
      </c>
    </row>
    <row r="401" spans="1:7" ht="26.25" x14ac:dyDescent="0.25">
      <c r="A401" s="186" t="s">
        <v>159</v>
      </c>
      <c r="B401" s="224">
        <v>927</v>
      </c>
      <c r="C401" s="179" t="s">
        <v>66</v>
      </c>
      <c r="D401" s="172" t="s">
        <v>157</v>
      </c>
      <c r="E401" s="428" t="s">
        <v>299</v>
      </c>
      <c r="F401" s="181" t="s">
        <v>11</v>
      </c>
      <c r="G401" s="205">
        <f t="shared" ref="G401:G402" si="52">SUM(G402)</f>
        <v>0</v>
      </c>
    </row>
    <row r="402" spans="1:7" x14ac:dyDescent="0.25">
      <c r="A402" s="184" t="s">
        <v>16</v>
      </c>
      <c r="B402" s="224">
        <v>927</v>
      </c>
      <c r="C402" s="172" t="s">
        <v>66</v>
      </c>
      <c r="D402" s="173">
        <v>12</v>
      </c>
      <c r="E402" s="428" t="s">
        <v>299</v>
      </c>
      <c r="F402" s="172" t="s">
        <v>17</v>
      </c>
      <c r="G402" s="205">
        <f t="shared" si="52"/>
        <v>0</v>
      </c>
    </row>
    <row r="403" spans="1:7" ht="23.25" x14ac:dyDescent="0.25">
      <c r="A403" s="424" t="s">
        <v>383</v>
      </c>
      <c r="B403" s="224">
        <v>927</v>
      </c>
      <c r="C403" s="179" t="s">
        <v>66</v>
      </c>
      <c r="D403" s="172" t="s">
        <v>157</v>
      </c>
      <c r="E403" s="428" t="s">
        <v>299</v>
      </c>
      <c r="F403" s="179" t="s">
        <v>19</v>
      </c>
      <c r="G403" s="205">
        <v>0</v>
      </c>
    </row>
    <row r="404" spans="1:7" ht="64.5" x14ac:dyDescent="0.25">
      <c r="A404" s="186" t="s">
        <v>160</v>
      </c>
      <c r="B404" s="224">
        <v>927</v>
      </c>
      <c r="C404" s="179" t="s">
        <v>66</v>
      </c>
      <c r="D404" s="172" t="s">
        <v>157</v>
      </c>
      <c r="E404" s="428" t="s">
        <v>300</v>
      </c>
      <c r="F404" s="172" t="s">
        <v>11</v>
      </c>
      <c r="G404" s="205">
        <f>SUM(G405+G407)</f>
        <v>225444</v>
      </c>
    </row>
    <row r="405" spans="1:7" ht="43.5" x14ac:dyDescent="0.25">
      <c r="A405" s="184" t="s">
        <v>49</v>
      </c>
      <c r="B405" s="224">
        <v>927</v>
      </c>
      <c r="C405" s="179" t="s">
        <v>66</v>
      </c>
      <c r="D405" s="172" t="s">
        <v>157</v>
      </c>
      <c r="E405" s="428" t="s">
        <v>300</v>
      </c>
      <c r="F405" s="172" t="s">
        <v>50</v>
      </c>
      <c r="G405" s="205">
        <f>SUM(G406)</f>
        <v>198670</v>
      </c>
    </row>
    <row r="406" spans="1:7" x14ac:dyDescent="0.25">
      <c r="A406" s="176" t="s">
        <v>51</v>
      </c>
      <c r="B406" s="224">
        <v>927</v>
      </c>
      <c r="C406" s="179" t="s">
        <v>66</v>
      </c>
      <c r="D406" s="172" t="s">
        <v>157</v>
      </c>
      <c r="E406" s="428" t="s">
        <v>300</v>
      </c>
      <c r="F406" s="172" t="s">
        <v>52</v>
      </c>
      <c r="G406" s="205">
        <v>198670</v>
      </c>
    </row>
    <row r="407" spans="1:7" x14ac:dyDescent="0.25">
      <c r="A407" s="184" t="s">
        <v>16</v>
      </c>
      <c r="B407" s="224">
        <v>927</v>
      </c>
      <c r="C407" s="179" t="s">
        <v>66</v>
      </c>
      <c r="D407" s="172" t="s">
        <v>157</v>
      </c>
      <c r="E407" s="428" t="s">
        <v>300</v>
      </c>
      <c r="F407" s="172" t="s">
        <v>17</v>
      </c>
      <c r="G407" s="205">
        <f>SUM(G408)</f>
        <v>26774</v>
      </c>
    </row>
    <row r="408" spans="1:7" ht="23.25" x14ac:dyDescent="0.25">
      <c r="A408" s="424" t="s">
        <v>383</v>
      </c>
      <c r="B408" s="224">
        <v>927</v>
      </c>
      <c r="C408" s="179" t="s">
        <v>66</v>
      </c>
      <c r="D408" s="172" t="s">
        <v>157</v>
      </c>
      <c r="E408" s="428" t="s">
        <v>300</v>
      </c>
      <c r="F408" s="172" t="s">
        <v>19</v>
      </c>
      <c r="G408" s="205">
        <v>26774</v>
      </c>
    </row>
    <row r="409" spans="1:7" ht="26.25" x14ac:dyDescent="0.25">
      <c r="A409" s="567" t="s">
        <v>126</v>
      </c>
      <c r="B409" s="309">
        <v>927</v>
      </c>
      <c r="C409" s="427" t="s">
        <v>66</v>
      </c>
      <c r="D409" s="420" t="s">
        <v>157</v>
      </c>
      <c r="E409" s="465" t="s">
        <v>395</v>
      </c>
      <c r="F409" s="469" t="s">
        <v>11</v>
      </c>
      <c r="G409" s="554">
        <f t="shared" ref="G409:G410" si="53">SUM(G410)</f>
        <v>50000</v>
      </c>
    </row>
    <row r="410" spans="1:7" x14ac:dyDescent="0.25">
      <c r="A410" s="433" t="s">
        <v>16</v>
      </c>
      <c r="B410" s="287">
        <v>927</v>
      </c>
      <c r="C410" s="427" t="s">
        <v>66</v>
      </c>
      <c r="D410" s="420" t="s">
        <v>157</v>
      </c>
      <c r="E410" s="421" t="s">
        <v>395</v>
      </c>
      <c r="F410" s="420" t="s">
        <v>17</v>
      </c>
      <c r="G410" s="554">
        <f t="shared" si="53"/>
        <v>50000</v>
      </c>
    </row>
    <row r="411" spans="1:7" ht="23.25" x14ac:dyDescent="0.25">
      <c r="A411" s="424" t="s">
        <v>383</v>
      </c>
      <c r="B411" s="287">
        <v>927</v>
      </c>
      <c r="C411" s="427" t="s">
        <v>66</v>
      </c>
      <c r="D411" s="420" t="s">
        <v>157</v>
      </c>
      <c r="E411" s="421" t="s">
        <v>395</v>
      </c>
      <c r="F411" s="420" t="s">
        <v>19</v>
      </c>
      <c r="G411" s="554">
        <v>50000</v>
      </c>
    </row>
    <row r="412" spans="1:7" ht="18.75" x14ac:dyDescent="0.3">
      <c r="A412" s="208" t="s">
        <v>88</v>
      </c>
      <c r="B412" s="195">
        <v>927</v>
      </c>
      <c r="C412" s="196" t="s">
        <v>89</v>
      </c>
      <c r="D412" s="191" t="s">
        <v>10</v>
      </c>
      <c r="E412" s="196" t="s">
        <v>231</v>
      </c>
      <c r="F412" s="196" t="s">
        <v>11</v>
      </c>
      <c r="G412" s="219">
        <f>SUM(G413+G417)</f>
        <v>47328</v>
      </c>
    </row>
    <row r="413" spans="1:7" ht="18.75" x14ac:dyDescent="0.3">
      <c r="A413" s="242" t="s">
        <v>161</v>
      </c>
      <c r="B413" s="220">
        <v>927</v>
      </c>
      <c r="C413" s="228" t="s">
        <v>89</v>
      </c>
      <c r="D413" s="221" t="s">
        <v>28</v>
      </c>
      <c r="E413" s="228" t="s">
        <v>231</v>
      </c>
      <c r="F413" s="228" t="s">
        <v>11</v>
      </c>
      <c r="G413" s="219">
        <f t="shared" ref="G413:G415" si="54">SUM(G414)</f>
        <v>47328</v>
      </c>
    </row>
    <row r="414" spans="1:7" ht="51.75" x14ac:dyDescent="0.25">
      <c r="A414" s="186" t="s">
        <v>162</v>
      </c>
      <c r="B414" s="220">
        <v>927</v>
      </c>
      <c r="C414" s="228" t="s">
        <v>89</v>
      </c>
      <c r="D414" s="221" t="s">
        <v>28</v>
      </c>
      <c r="E414" s="521" t="s">
        <v>301</v>
      </c>
      <c r="F414" s="223" t="s">
        <v>11</v>
      </c>
      <c r="G414" s="219">
        <f t="shared" si="54"/>
        <v>47328</v>
      </c>
    </row>
    <row r="415" spans="1:7" x14ac:dyDescent="0.25">
      <c r="A415" s="184" t="s">
        <v>16</v>
      </c>
      <c r="B415" s="224">
        <v>927</v>
      </c>
      <c r="C415" s="179" t="s">
        <v>89</v>
      </c>
      <c r="D415" s="172" t="s">
        <v>28</v>
      </c>
      <c r="E415" s="421" t="s">
        <v>301</v>
      </c>
      <c r="F415" s="172" t="s">
        <v>17</v>
      </c>
      <c r="G415" s="205">
        <f t="shared" si="54"/>
        <v>47328</v>
      </c>
    </row>
    <row r="416" spans="1:7" ht="23.25" x14ac:dyDescent="0.25">
      <c r="A416" s="424" t="s">
        <v>383</v>
      </c>
      <c r="B416" s="224">
        <v>927</v>
      </c>
      <c r="C416" s="179" t="s">
        <v>89</v>
      </c>
      <c r="D416" s="172" t="s">
        <v>28</v>
      </c>
      <c r="E416" s="421" t="s">
        <v>301</v>
      </c>
      <c r="F416" s="172" t="s">
        <v>19</v>
      </c>
      <c r="G416" s="205">
        <v>47328</v>
      </c>
    </row>
    <row r="417" spans="1:7" ht="15.75" x14ac:dyDescent="0.25">
      <c r="A417" s="209" t="s">
        <v>94</v>
      </c>
      <c r="B417" s="220">
        <v>927</v>
      </c>
      <c r="C417" s="228" t="s">
        <v>89</v>
      </c>
      <c r="D417" s="221" t="s">
        <v>35</v>
      </c>
      <c r="E417" s="228" t="s">
        <v>231</v>
      </c>
      <c r="F417" s="228" t="s">
        <v>11</v>
      </c>
      <c r="G417" s="219">
        <f>SUM(G418+G421+G424+G427)</f>
        <v>0</v>
      </c>
    </row>
    <row r="418" spans="1:7" ht="26.25" x14ac:dyDescent="0.25">
      <c r="A418" s="178" t="s">
        <v>163</v>
      </c>
      <c r="B418" s="224">
        <v>927</v>
      </c>
      <c r="C418" s="179" t="s">
        <v>89</v>
      </c>
      <c r="D418" s="172" t="s">
        <v>35</v>
      </c>
      <c r="E418" s="428" t="s">
        <v>302</v>
      </c>
      <c r="F418" s="179" t="s">
        <v>11</v>
      </c>
      <c r="G418" s="205">
        <f t="shared" ref="G418:G419" si="55">SUM(G419)</f>
        <v>0</v>
      </c>
    </row>
    <row r="419" spans="1:7" ht="22.5" x14ac:dyDescent="0.25">
      <c r="A419" s="184" t="s">
        <v>135</v>
      </c>
      <c r="B419" s="224">
        <v>927</v>
      </c>
      <c r="C419" s="179" t="s">
        <v>89</v>
      </c>
      <c r="D419" s="172" t="s">
        <v>35</v>
      </c>
      <c r="E419" s="428" t="s">
        <v>302</v>
      </c>
      <c r="F419" s="179" t="s">
        <v>136</v>
      </c>
      <c r="G419" s="205">
        <f t="shared" si="55"/>
        <v>0</v>
      </c>
    </row>
    <row r="420" spans="1:7" x14ac:dyDescent="0.25">
      <c r="A420" s="176" t="s">
        <v>137</v>
      </c>
      <c r="B420" s="224">
        <v>927</v>
      </c>
      <c r="C420" s="179" t="s">
        <v>89</v>
      </c>
      <c r="D420" s="172" t="s">
        <v>35</v>
      </c>
      <c r="E420" s="428" t="s">
        <v>302</v>
      </c>
      <c r="F420" s="179" t="s">
        <v>138</v>
      </c>
      <c r="G420" s="205">
        <v>0</v>
      </c>
    </row>
    <row r="421" spans="1:7" ht="90" x14ac:dyDescent="0.25">
      <c r="A421" s="178" t="s">
        <v>164</v>
      </c>
      <c r="B421" s="224">
        <v>927</v>
      </c>
      <c r="C421" s="179" t="s">
        <v>89</v>
      </c>
      <c r="D421" s="172" t="s">
        <v>35</v>
      </c>
      <c r="E421" s="428" t="s">
        <v>303</v>
      </c>
      <c r="F421" s="179" t="s">
        <v>11</v>
      </c>
      <c r="G421" s="205">
        <f t="shared" ref="G421:G422" si="56">SUM(G422)</f>
        <v>0</v>
      </c>
    </row>
    <row r="422" spans="1:7" ht="22.5" x14ac:dyDescent="0.25">
      <c r="A422" s="184" t="s">
        <v>135</v>
      </c>
      <c r="B422" s="224">
        <v>927</v>
      </c>
      <c r="C422" s="179" t="s">
        <v>89</v>
      </c>
      <c r="D422" s="172" t="s">
        <v>35</v>
      </c>
      <c r="E422" s="428" t="s">
        <v>303</v>
      </c>
      <c r="F422" s="179" t="s">
        <v>136</v>
      </c>
      <c r="G422" s="205">
        <f t="shared" si="56"/>
        <v>0</v>
      </c>
    </row>
    <row r="423" spans="1:7" x14ac:dyDescent="0.25">
      <c r="A423" s="176" t="s">
        <v>137</v>
      </c>
      <c r="B423" s="224">
        <v>927</v>
      </c>
      <c r="C423" s="179" t="s">
        <v>89</v>
      </c>
      <c r="D423" s="172" t="s">
        <v>35</v>
      </c>
      <c r="E423" s="428" t="s">
        <v>303</v>
      </c>
      <c r="F423" s="179" t="s">
        <v>138</v>
      </c>
      <c r="G423" s="205">
        <v>0</v>
      </c>
    </row>
    <row r="424" spans="1:7" x14ac:dyDescent="0.25">
      <c r="A424" s="186" t="s">
        <v>346</v>
      </c>
      <c r="B424" s="224">
        <v>927</v>
      </c>
      <c r="C424" s="179" t="s">
        <v>89</v>
      </c>
      <c r="D424" s="172" t="s">
        <v>35</v>
      </c>
      <c r="E424" s="428" t="s">
        <v>304</v>
      </c>
      <c r="F424" s="179" t="s">
        <v>11</v>
      </c>
      <c r="G424" s="205">
        <f t="shared" ref="G424:G425" si="57">SUM(G425)</f>
        <v>0</v>
      </c>
    </row>
    <row r="425" spans="1:7" x14ac:dyDescent="0.25">
      <c r="A425" s="176" t="s">
        <v>16</v>
      </c>
      <c r="B425" s="224">
        <v>927</v>
      </c>
      <c r="C425" s="179" t="s">
        <v>89</v>
      </c>
      <c r="D425" s="172" t="s">
        <v>35</v>
      </c>
      <c r="E425" s="428" t="s">
        <v>304</v>
      </c>
      <c r="F425" s="179" t="s">
        <v>17</v>
      </c>
      <c r="G425" s="205">
        <f t="shared" si="57"/>
        <v>0</v>
      </c>
    </row>
    <row r="426" spans="1:7" ht="23.25" x14ac:dyDescent="0.25">
      <c r="A426" s="424" t="s">
        <v>383</v>
      </c>
      <c r="B426" s="224">
        <v>927</v>
      </c>
      <c r="C426" s="179" t="s">
        <v>89</v>
      </c>
      <c r="D426" s="172" t="s">
        <v>35</v>
      </c>
      <c r="E426" s="428" t="s">
        <v>304</v>
      </c>
      <c r="F426" s="179" t="s">
        <v>19</v>
      </c>
      <c r="G426" s="205">
        <v>0</v>
      </c>
    </row>
    <row r="427" spans="1:7" ht="39" x14ac:dyDescent="0.25">
      <c r="A427" s="178" t="s">
        <v>155</v>
      </c>
      <c r="B427" s="224">
        <v>927</v>
      </c>
      <c r="C427" s="179" t="s">
        <v>89</v>
      </c>
      <c r="D427" s="172" t="s">
        <v>35</v>
      </c>
      <c r="E427" s="428" t="s">
        <v>305</v>
      </c>
      <c r="F427" s="179" t="s">
        <v>11</v>
      </c>
      <c r="G427" s="205">
        <f t="shared" ref="G427:G428" si="58">SUM(G428)</f>
        <v>0</v>
      </c>
    </row>
    <row r="428" spans="1:7" ht="22.5" x14ac:dyDescent="0.25">
      <c r="A428" s="184" t="s">
        <v>135</v>
      </c>
      <c r="B428" s="224">
        <v>927</v>
      </c>
      <c r="C428" s="179" t="s">
        <v>89</v>
      </c>
      <c r="D428" s="172" t="s">
        <v>35</v>
      </c>
      <c r="E428" s="428" t="s">
        <v>305</v>
      </c>
      <c r="F428" s="179" t="s">
        <v>136</v>
      </c>
      <c r="G428" s="205">
        <f t="shared" si="58"/>
        <v>0</v>
      </c>
    </row>
    <row r="429" spans="1:7" x14ac:dyDescent="0.25">
      <c r="A429" s="176" t="s">
        <v>137</v>
      </c>
      <c r="B429" s="224">
        <v>927</v>
      </c>
      <c r="C429" s="179" t="s">
        <v>89</v>
      </c>
      <c r="D429" s="172" t="s">
        <v>35</v>
      </c>
      <c r="E429" s="428" t="s">
        <v>305</v>
      </c>
      <c r="F429" s="179" t="s">
        <v>138</v>
      </c>
      <c r="G429" s="205">
        <v>0</v>
      </c>
    </row>
    <row r="430" spans="1:7" ht="18" x14ac:dyDescent="0.25">
      <c r="A430" s="190" t="s">
        <v>24</v>
      </c>
      <c r="B430" s="196" t="s">
        <v>166</v>
      </c>
      <c r="C430" s="196" t="s">
        <v>26</v>
      </c>
      <c r="D430" s="192" t="s">
        <v>10</v>
      </c>
      <c r="E430" s="449" t="s">
        <v>231</v>
      </c>
      <c r="F430" s="192" t="s">
        <v>11</v>
      </c>
      <c r="G430" s="213">
        <f>SUM(G431)</f>
        <v>80000</v>
      </c>
    </row>
    <row r="431" spans="1:7" x14ac:dyDescent="0.25">
      <c r="A431" s="175" t="s">
        <v>43</v>
      </c>
      <c r="B431" s="227">
        <v>927</v>
      </c>
      <c r="C431" s="228" t="s">
        <v>26</v>
      </c>
      <c r="D431" s="225" t="s">
        <v>26</v>
      </c>
      <c r="E431" s="524" t="s">
        <v>231</v>
      </c>
      <c r="F431" s="226" t="s">
        <v>11</v>
      </c>
      <c r="G431" s="213">
        <f>SUM(G432+G435)</f>
        <v>80000</v>
      </c>
    </row>
    <row r="432" spans="1:7" x14ac:dyDescent="0.25">
      <c r="A432" s="183" t="s">
        <v>167</v>
      </c>
      <c r="B432" s="229">
        <v>927</v>
      </c>
      <c r="C432" s="179" t="s">
        <v>26</v>
      </c>
      <c r="D432" s="180" t="s">
        <v>26</v>
      </c>
      <c r="E432" s="428" t="s">
        <v>306</v>
      </c>
      <c r="F432" s="181" t="s">
        <v>11</v>
      </c>
      <c r="G432" s="214">
        <f t="shared" ref="G432:G433" si="59">SUM(G433)</f>
        <v>50000</v>
      </c>
    </row>
    <row r="433" spans="1:7" x14ac:dyDescent="0.25">
      <c r="A433" s="176" t="s">
        <v>16</v>
      </c>
      <c r="B433" s="229">
        <v>927</v>
      </c>
      <c r="C433" s="179" t="s">
        <v>26</v>
      </c>
      <c r="D433" s="180" t="s">
        <v>26</v>
      </c>
      <c r="E433" s="428" t="s">
        <v>306</v>
      </c>
      <c r="F433" s="179" t="s">
        <v>17</v>
      </c>
      <c r="G433" s="214">
        <f t="shared" si="59"/>
        <v>50000</v>
      </c>
    </row>
    <row r="434" spans="1:7" ht="23.25" x14ac:dyDescent="0.25">
      <c r="A434" s="424" t="s">
        <v>383</v>
      </c>
      <c r="B434" s="229">
        <v>927</v>
      </c>
      <c r="C434" s="179" t="s">
        <v>26</v>
      </c>
      <c r="D434" s="180" t="s">
        <v>26</v>
      </c>
      <c r="E434" s="428" t="s">
        <v>306</v>
      </c>
      <c r="F434" s="179" t="s">
        <v>19</v>
      </c>
      <c r="G434" s="214">
        <v>50000</v>
      </c>
    </row>
    <row r="435" spans="1:7" ht="26.25" x14ac:dyDescent="0.25">
      <c r="A435" s="186" t="s">
        <v>168</v>
      </c>
      <c r="B435" s="229">
        <v>927</v>
      </c>
      <c r="C435" s="179" t="s">
        <v>26</v>
      </c>
      <c r="D435" s="180" t="s">
        <v>26</v>
      </c>
      <c r="E435" s="428" t="s">
        <v>307</v>
      </c>
      <c r="F435" s="181" t="s">
        <v>11</v>
      </c>
      <c r="G435" s="214">
        <f>SUM(G436+G438)</f>
        <v>30000</v>
      </c>
    </row>
    <row r="436" spans="1:7" x14ac:dyDescent="0.25">
      <c r="A436" s="424" t="s">
        <v>16</v>
      </c>
      <c r="B436" s="229">
        <v>927</v>
      </c>
      <c r="C436" s="420" t="s">
        <v>26</v>
      </c>
      <c r="D436" s="422" t="s">
        <v>26</v>
      </c>
      <c r="E436" s="428" t="s">
        <v>307</v>
      </c>
      <c r="F436" s="422" t="s">
        <v>17</v>
      </c>
      <c r="G436" s="555">
        <f>G437</f>
        <v>1000</v>
      </c>
    </row>
    <row r="437" spans="1:7" ht="23.25" x14ac:dyDescent="0.25">
      <c r="A437" s="424" t="s">
        <v>383</v>
      </c>
      <c r="B437" s="229">
        <v>927</v>
      </c>
      <c r="C437" s="420" t="s">
        <v>26</v>
      </c>
      <c r="D437" s="422" t="s">
        <v>26</v>
      </c>
      <c r="E437" s="428" t="s">
        <v>307</v>
      </c>
      <c r="F437" s="422" t="s">
        <v>19</v>
      </c>
      <c r="G437" s="555">
        <v>1000</v>
      </c>
    </row>
    <row r="438" spans="1:7" x14ac:dyDescent="0.25">
      <c r="A438" s="176" t="s">
        <v>169</v>
      </c>
      <c r="B438" s="229">
        <v>927</v>
      </c>
      <c r="C438" s="172" t="s">
        <v>26</v>
      </c>
      <c r="D438" s="174" t="s">
        <v>26</v>
      </c>
      <c r="E438" s="428" t="s">
        <v>307</v>
      </c>
      <c r="F438" s="174" t="s">
        <v>143</v>
      </c>
      <c r="G438" s="214">
        <f>SUM(G439:G440)</f>
        <v>29000</v>
      </c>
    </row>
    <row r="439" spans="1:7" x14ac:dyDescent="0.25">
      <c r="A439" s="425" t="s">
        <v>385</v>
      </c>
      <c r="B439" s="229">
        <v>927</v>
      </c>
      <c r="C439" s="172" t="s">
        <v>26</v>
      </c>
      <c r="D439" s="174" t="s">
        <v>26</v>
      </c>
      <c r="E439" s="428" t="s">
        <v>307</v>
      </c>
      <c r="F439" s="174" t="s">
        <v>384</v>
      </c>
      <c r="G439" s="214">
        <v>0</v>
      </c>
    </row>
    <row r="440" spans="1:7" x14ac:dyDescent="0.25">
      <c r="A440" s="430" t="s">
        <v>144</v>
      </c>
      <c r="B440" s="229">
        <v>927</v>
      </c>
      <c r="C440" s="420" t="s">
        <v>26</v>
      </c>
      <c r="D440" s="422" t="s">
        <v>26</v>
      </c>
      <c r="E440" s="428" t="s">
        <v>307</v>
      </c>
      <c r="F440" s="422" t="s">
        <v>145</v>
      </c>
      <c r="G440" s="555">
        <v>29000</v>
      </c>
    </row>
    <row r="441" spans="1:7" ht="18" x14ac:dyDescent="0.25">
      <c r="A441" s="216" t="s">
        <v>63</v>
      </c>
      <c r="B441" s="232">
        <v>927</v>
      </c>
      <c r="C441" s="235" t="s">
        <v>64</v>
      </c>
      <c r="D441" s="236" t="s">
        <v>10</v>
      </c>
      <c r="E441" s="537" t="s">
        <v>231</v>
      </c>
      <c r="F441" s="236" t="s">
        <v>11</v>
      </c>
      <c r="G441" s="218">
        <f>SUM(G442+G447+G457+G475)</f>
        <v>37165468</v>
      </c>
    </row>
    <row r="442" spans="1:7" x14ac:dyDescent="0.25">
      <c r="A442" s="217" t="s">
        <v>170</v>
      </c>
      <c r="B442" s="237">
        <v>927</v>
      </c>
      <c r="C442" s="238" t="s">
        <v>64</v>
      </c>
      <c r="D442" s="239" t="s">
        <v>28</v>
      </c>
      <c r="E442" s="239" t="s">
        <v>231</v>
      </c>
      <c r="F442" s="239" t="s">
        <v>11</v>
      </c>
      <c r="G442" s="219">
        <f t="shared" ref="G442:G443" si="60">SUM(G443)</f>
        <v>2432500</v>
      </c>
    </row>
    <row r="443" spans="1:7" ht="51.75" x14ac:dyDescent="0.25">
      <c r="A443" s="183" t="s">
        <v>171</v>
      </c>
      <c r="B443" s="224">
        <v>927</v>
      </c>
      <c r="C443" s="172" t="s">
        <v>64</v>
      </c>
      <c r="D443" s="173" t="s">
        <v>28</v>
      </c>
      <c r="E443" s="428" t="s">
        <v>308</v>
      </c>
      <c r="F443" s="174" t="s">
        <v>11</v>
      </c>
      <c r="G443" s="205">
        <f t="shared" si="60"/>
        <v>2432500</v>
      </c>
    </row>
    <row r="444" spans="1:7" x14ac:dyDescent="0.25">
      <c r="A444" s="177" t="s">
        <v>169</v>
      </c>
      <c r="B444" s="224">
        <v>927</v>
      </c>
      <c r="C444" s="172" t="s">
        <v>64</v>
      </c>
      <c r="D444" s="173" t="s">
        <v>28</v>
      </c>
      <c r="E444" s="428" t="s">
        <v>308</v>
      </c>
      <c r="F444" s="172" t="s">
        <v>143</v>
      </c>
      <c r="G444" s="205">
        <f>SUM(G446)</f>
        <v>2432500</v>
      </c>
    </row>
    <row r="445" spans="1:7" x14ac:dyDescent="0.25">
      <c r="A445" s="425" t="s">
        <v>385</v>
      </c>
      <c r="B445" s="287">
        <v>927</v>
      </c>
      <c r="C445" s="420" t="s">
        <v>64</v>
      </c>
      <c r="D445" s="421" t="s">
        <v>28</v>
      </c>
      <c r="E445" s="428" t="s">
        <v>308</v>
      </c>
      <c r="F445" s="420" t="s">
        <v>384</v>
      </c>
      <c r="G445" s="554"/>
    </row>
    <row r="446" spans="1:7" ht="24.6" customHeight="1" x14ac:dyDescent="0.25">
      <c r="A446" s="570" t="s">
        <v>388</v>
      </c>
      <c r="B446" s="224">
        <v>927</v>
      </c>
      <c r="C446" s="172" t="s">
        <v>64</v>
      </c>
      <c r="D446" s="173" t="s">
        <v>28</v>
      </c>
      <c r="E446" s="428" t="s">
        <v>308</v>
      </c>
      <c r="F446" s="172" t="s">
        <v>386</v>
      </c>
      <c r="G446" s="205">
        <v>2432500</v>
      </c>
    </row>
    <row r="447" spans="1:7" x14ac:dyDescent="0.25">
      <c r="A447" s="423" t="s">
        <v>172</v>
      </c>
      <c r="B447" s="220">
        <v>927</v>
      </c>
      <c r="C447" s="221" t="s">
        <v>64</v>
      </c>
      <c r="D447" s="222" t="s">
        <v>13</v>
      </c>
      <c r="E447" s="521" t="s">
        <v>231</v>
      </c>
      <c r="F447" s="223" t="s">
        <v>11</v>
      </c>
      <c r="G447" s="219">
        <f>SUM(G448+G451+G454)</f>
        <v>1570560</v>
      </c>
    </row>
    <row r="448" spans="1:7" ht="26.25" x14ac:dyDescent="0.25">
      <c r="A448" s="183" t="s">
        <v>173</v>
      </c>
      <c r="B448" s="224">
        <v>927</v>
      </c>
      <c r="C448" s="172" t="s">
        <v>64</v>
      </c>
      <c r="D448" s="172" t="s">
        <v>13</v>
      </c>
      <c r="E448" s="428" t="s">
        <v>309</v>
      </c>
      <c r="F448" s="174" t="s">
        <v>11</v>
      </c>
      <c r="G448" s="205">
        <f t="shared" ref="G448:G449" si="61">SUM(G449)</f>
        <v>1159920</v>
      </c>
    </row>
    <row r="449" spans="1:7" x14ac:dyDescent="0.25">
      <c r="A449" s="177" t="s">
        <v>142</v>
      </c>
      <c r="B449" s="224">
        <v>927</v>
      </c>
      <c r="C449" s="172" t="s">
        <v>64</v>
      </c>
      <c r="D449" s="172" t="s">
        <v>13</v>
      </c>
      <c r="E449" s="428" t="s">
        <v>309</v>
      </c>
      <c r="F449" s="172" t="s">
        <v>143</v>
      </c>
      <c r="G449" s="205">
        <f t="shared" si="61"/>
        <v>1159920</v>
      </c>
    </row>
    <row r="450" spans="1:7" ht="25.9" customHeight="1" x14ac:dyDescent="0.25">
      <c r="A450" s="570" t="s">
        <v>388</v>
      </c>
      <c r="B450" s="224">
        <v>927</v>
      </c>
      <c r="C450" s="172" t="s">
        <v>64</v>
      </c>
      <c r="D450" s="172" t="s">
        <v>13</v>
      </c>
      <c r="E450" s="428" t="s">
        <v>309</v>
      </c>
      <c r="F450" s="172" t="s">
        <v>386</v>
      </c>
      <c r="G450" s="205">
        <v>1159920</v>
      </c>
    </row>
    <row r="451" spans="1:7" ht="39" x14ac:dyDescent="0.25">
      <c r="A451" s="183" t="s">
        <v>174</v>
      </c>
      <c r="B451" s="224">
        <v>927</v>
      </c>
      <c r="C451" s="172" t="s">
        <v>64</v>
      </c>
      <c r="D451" s="173" t="s">
        <v>13</v>
      </c>
      <c r="E451" s="428" t="s">
        <v>310</v>
      </c>
      <c r="F451" s="174" t="s">
        <v>11</v>
      </c>
      <c r="G451" s="205">
        <f t="shared" ref="G451:G452" si="62">SUM(G452)</f>
        <v>24000</v>
      </c>
    </row>
    <row r="452" spans="1:7" x14ac:dyDescent="0.25">
      <c r="A452" s="177" t="s">
        <v>142</v>
      </c>
      <c r="B452" s="224">
        <v>927</v>
      </c>
      <c r="C452" s="172" t="s">
        <v>64</v>
      </c>
      <c r="D452" s="173" t="s">
        <v>13</v>
      </c>
      <c r="E452" s="428" t="s">
        <v>310</v>
      </c>
      <c r="F452" s="172" t="s">
        <v>143</v>
      </c>
      <c r="G452" s="205">
        <f t="shared" si="62"/>
        <v>24000</v>
      </c>
    </row>
    <row r="453" spans="1:7" ht="23.45" customHeight="1" x14ac:dyDescent="0.25">
      <c r="A453" s="570" t="s">
        <v>388</v>
      </c>
      <c r="B453" s="224">
        <v>927</v>
      </c>
      <c r="C453" s="172" t="s">
        <v>64</v>
      </c>
      <c r="D453" s="173" t="s">
        <v>13</v>
      </c>
      <c r="E453" s="428" t="s">
        <v>310</v>
      </c>
      <c r="F453" s="172" t="s">
        <v>386</v>
      </c>
      <c r="G453" s="205">
        <v>24000</v>
      </c>
    </row>
    <row r="454" spans="1:7" x14ac:dyDescent="0.25">
      <c r="A454" s="210" t="s">
        <v>175</v>
      </c>
      <c r="B454" s="224">
        <v>927</v>
      </c>
      <c r="C454" s="172" t="s">
        <v>64</v>
      </c>
      <c r="D454" s="172" t="s">
        <v>13</v>
      </c>
      <c r="E454" s="428" t="s">
        <v>311</v>
      </c>
      <c r="F454" s="172" t="s">
        <v>11</v>
      </c>
      <c r="G454" s="205">
        <f t="shared" ref="G454:G455" si="63">SUM(G455)</f>
        <v>386640</v>
      </c>
    </row>
    <row r="455" spans="1:7" x14ac:dyDescent="0.25">
      <c r="A455" s="177" t="s">
        <v>142</v>
      </c>
      <c r="B455" s="224">
        <v>927</v>
      </c>
      <c r="C455" s="172" t="s">
        <v>64</v>
      </c>
      <c r="D455" s="172" t="s">
        <v>13</v>
      </c>
      <c r="E455" s="428" t="s">
        <v>311</v>
      </c>
      <c r="F455" s="172" t="s">
        <v>143</v>
      </c>
      <c r="G455" s="205">
        <f t="shared" si="63"/>
        <v>386640</v>
      </c>
    </row>
    <row r="456" spans="1:7" ht="24" customHeight="1" x14ac:dyDescent="0.25">
      <c r="A456" s="570" t="s">
        <v>388</v>
      </c>
      <c r="B456" s="224">
        <v>927</v>
      </c>
      <c r="C456" s="172" t="s">
        <v>64</v>
      </c>
      <c r="D456" s="172" t="s">
        <v>13</v>
      </c>
      <c r="E456" s="428" t="s">
        <v>311</v>
      </c>
      <c r="F456" s="172" t="s">
        <v>386</v>
      </c>
      <c r="G456" s="205">
        <v>386640</v>
      </c>
    </row>
    <row r="457" spans="1:7" x14ac:dyDescent="0.25">
      <c r="A457" s="175" t="s">
        <v>65</v>
      </c>
      <c r="B457" s="220">
        <v>927</v>
      </c>
      <c r="C457" s="221" t="s">
        <v>64</v>
      </c>
      <c r="D457" s="222" t="s">
        <v>66</v>
      </c>
      <c r="E457" s="521" t="s">
        <v>231</v>
      </c>
      <c r="F457" s="223" t="s">
        <v>11</v>
      </c>
      <c r="G457" s="213">
        <f>SUM(G458+G461+G464+G469)</f>
        <v>31464152</v>
      </c>
    </row>
    <row r="458" spans="1:7" ht="51.75" x14ac:dyDescent="0.25">
      <c r="A458" s="183" t="s">
        <v>176</v>
      </c>
      <c r="B458" s="224">
        <v>927</v>
      </c>
      <c r="C458" s="172" t="s">
        <v>64</v>
      </c>
      <c r="D458" s="173" t="s">
        <v>66</v>
      </c>
      <c r="E458" s="428" t="s">
        <v>312</v>
      </c>
      <c r="F458" s="174" t="s">
        <v>11</v>
      </c>
      <c r="G458" s="205">
        <f t="shared" ref="G458:G459" si="64">SUM(G459)</f>
        <v>0</v>
      </c>
    </row>
    <row r="459" spans="1:7" x14ac:dyDescent="0.25">
      <c r="A459" s="177" t="s">
        <v>142</v>
      </c>
      <c r="B459" s="224">
        <v>927</v>
      </c>
      <c r="C459" s="172" t="s">
        <v>64</v>
      </c>
      <c r="D459" s="173" t="s">
        <v>66</v>
      </c>
      <c r="E459" s="428" t="s">
        <v>312</v>
      </c>
      <c r="F459" s="172" t="s">
        <v>143</v>
      </c>
      <c r="G459" s="205">
        <f t="shared" si="64"/>
        <v>0</v>
      </c>
    </row>
    <row r="460" spans="1:7" ht="27.6" customHeight="1" x14ac:dyDescent="0.25">
      <c r="A460" s="570" t="s">
        <v>388</v>
      </c>
      <c r="B460" s="224">
        <v>927</v>
      </c>
      <c r="C460" s="172" t="s">
        <v>64</v>
      </c>
      <c r="D460" s="173" t="s">
        <v>66</v>
      </c>
      <c r="E460" s="428" t="s">
        <v>312</v>
      </c>
      <c r="F460" s="172" t="s">
        <v>386</v>
      </c>
      <c r="G460" s="205"/>
    </row>
    <row r="461" spans="1:7" ht="39" x14ac:dyDescent="0.25">
      <c r="A461" s="210" t="s">
        <v>177</v>
      </c>
      <c r="B461" s="224">
        <v>927</v>
      </c>
      <c r="C461" s="172" t="s">
        <v>64</v>
      </c>
      <c r="D461" s="173" t="s">
        <v>66</v>
      </c>
      <c r="E461" s="428" t="s">
        <v>313</v>
      </c>
      <c r="F461" s="172" t="s">
        <v>11</v>
      </c>
      <c r="G461" s="205">
        <f t="shared" ref="G461:G462" si="65">SUM(G462)</f>
        <v>310253</v>
      </c>
    </row>
    <row r="462" spans="1:7" x14ac:dyDescent="0.25">
      <c r="A462" s="177" t="s">
        <v>142</v>
      </c>
      <c r="B462" s="229">
        <v>927</v>
      </c>
      <c r="C462" s="172" t="s">
        <v>64</v>
      </c>
      <c r="D462" s="173" t="s">
        <v>66</v>
      </c>
      <c r="E462" s="428" t="s">
        <v>313</v>
      </c>
      <c r="F462" s="172" t="s">
        <v>143</v>
      </c>
      <c r="G462" s="205">
        <f t="shared" si="65"/>
        <v>310253</v>
      </c>
    </row>
    <row r="463" spans="1:7" x14ac:dyDescent="0.25">
      <c r="A463" s="425" t="s">
        <v>385</v>
      </c>
      <c r="B463" s="229">
        <v>927</v>
      </c>
      <c r="C463" s="172" t="s">
        <v>64</v>
      </c>
      <c r="D463" s="173" t="s">
        <v>66</v>
      </c>
      <c r="E463" s="428" t="s">
        <v>313</v>
      </c>
      <c r="F463" s="172" t="s">
        <v>384</v>
      </c>
      <c r="G463" s="205">
        <v>310253</v>
      </c>
    </row>
    <row r="464" spans="1:7" ht="51.75" x14ac:dyDescent="0.25">
      <c r="A464" s="183" t="s">
        <v>178</v>
      </c>
      <c r="B464" s="224">
        <v>927</v>
      </c>
      <c r="C464" s="172" t="s">
        <v>64</v>
      </c>
      <c r="D464" s="173" t="s">
        <v>66</v>
      </c>
      <c r="E464" s="428" t="s">
        <v>314</v>
      </c>
      <c r="F464" s="174" t="s">
        <v>11</v>
      </c>
      <c r="G464" s="205">
        <f>SUM(G465+G467)</f>
        <v>4450875</v>
      </c>
    </row>
    <row r="465" spans="1:7" x14ac:dyDescent="0.25">
      <c r="A465" s="177" t="s">
        <v>142</v>
      </c>
      <c r="B465" s="224">
        <v>927</v>
      </c>
      <c r="C465" s="172" t="s">
        <v>64</v>
      </c>
      <c r="D465" s="173" t="s">
        <v>66</v>
      </c>
      <c r="E465" s="428" t="s">
        <v>314</v>
      </c>
      <c r="F465" s="172" t="s">
        <v>143</v>
      </c>
      <c r="G465" s="205">
        <f t="shared" ref="G465" si="66">SUM(G466)</f>
        <v>0</v>
      </c>
    </row>
    <row r="466" spans="1:7" ht="31.15" customHeight="1" x14ac:dyDescent="0.25">
      <c r="A466" s="570" t="s">
        <v>388</v>
      </c>
      <c r="B466" s="224">
        <v>927</v>
      </c>
      <c r="C466" s="172" t="s">
        <v>64</v>
      </c>
      <c r="D466" s="173" t="s">
        <v>66</v>
      </c>
      <c r="E466" s="428" t="s">
        <v>314</v>
      </c>
      <c r="F466" s="172" t="s">
        <v>386</v>
      </c>
      <c r="G466" s="205"/>
    </row>
    <row r="467" spans="1:7" ht="24" customHeight="1" x14ac:dyDescent="0.25">
      <c r="A467" s="578" t="s">
        <v>135</v>
      </c>
      <c r="B467" s="287">
        <v>927</v>
      </c>
      <c r="C467" s="420" t="s">
        <v>64</v>
      </c>
      <c r="D467" s="421" t="s">
        <v>66</v>
      </c>
      <c r="E467" s="428" t="s">
        <v>314</v>
      </c>
      <c r="F467" s="420" t="s">
        <v>136</v>
      </c>
      <c r="G467" s="554">
        <f>SUM(G468)</f>
        <v>4450875</v>
      </c>
    </row>
    <row r="468" spans="1:7" ht="18.600000000000001" customHeight="1" x14ac:dyDescent="0.25">
      <c r="A468" s="579" t="s">
        <v>137</v>
      </c>
      <c r="B468" s="287">
        <v>927</v>
      </c>
      <c r="C468" s="420" t="s">
        <v>64</v>
      </c>
      <c r="D468" s="421" t="s">
        <v>66</v>
      </c>
      <c r="E468" s="428" t="s">
        <v>314</v>
      </c>
      <c r="F468" s="420" t="s">
        <v>138</v>
      </c>
      <c r="G468" s="554">
        <v>4450875</v>
      </c>
    </row>
    <row r="469" spans="1:7" ht="51.75" x14ac:dyDescent="0.25">
      <c r="A469" s="183" t="s">
        <v>179</v>
      </c>
      <c r="B469" s="229">
        <v>927</v>
      </c>
      <c r="C469" s="172" t="s">
        <v>64</v>
      </c>
      <c r="D469" s="173" t="s">
        <v>66</v>
      </c>
      <c r="E469" s="428" t="s">
        <v>315</v>
      </c>
      <c r="F469" s="172" t="s">
        <v>11</v>
      </c>
      <c r="G469" s="205">
        <f>SUM(G470+G472)</f>
        <v>26703024</v>
      </c>
    </row>
    <row r="470" spans="1:7" x14ac:dyDescent="0.25">
      <c r="A470" s="176" t="s">
        <v>16</v>
      </c>
      <c r="B470" s="229">
        <v>927</v>
      </c>
      <c r="C470" s="172" t="s">
        <v>64</v>
      </c>
      <c r="D470" s="173" t="s">
        <v>66</v>
      </c>
      <c r="E470" s="428" t="s">
        <v>315</v>
      </c>
      <c r="F470" s="172" t="s">
        <v>17</v>
      </c>
      <c r="G470" s="205">
        <f>SUM(G471)</f>
        <v>28000</v>
      </c>
    </row>
    <row r="471" spans="1:7" ht="23.25" x14ac:dyDescent="0.25">
      <c r="A471" s="424" t="s">
        <v>383</v>
      </c>
      <c r="B471" s="240">
        <v>927</v>
      </c>
      <c r="C471" s="215" t="s">
        <v>64</v>
      </c>
      <c r="D471" s="233" t="s">
        <v>66</v>
      </c>
      <c r="E471" s="428" t="s">
        <v>315</v>
      </c>
      <c r="F471" s="215" t="s">
        <v>19</v>
      </c>
      <c r="G471" s="241">
        <v>28000</v>
      </c>
    </row>
    <row r="472" spans="1:7" x14ac:dyDescent="0.25">
      <c r="A472" s="234" t="s">
        <v>142</v>
      </c>
      <c r="B472" s="240">
        <v>927</v>
      </c>
      <c r="C472" s="215" t="s">
        <v>64</v>
      </c>
      <c r="D472" s="233" t="s">
        <v>66</v>
      </c>
      <c r="E472" s="428" t="s">
        <v>315</v>
      </c>
      <c r="F472" s="215" t="s">
        <v>143</v>
      </c>
      <c r="G472" s="241">
        <f>SUM(G473:G474)</f>
        <v>26675024</v>
      </c>
    </row>
    <row r="473" spans="1:7" x14ac:dyDescent="0.25">
      <c r="A473" s="425" t="s">
        <v>385</v>
      </c>
      <c r="B473" s="229">
        <v>927</v>
      </c>
      <c r="C473" s="172" t="s">
        <v>64</v>
      </c>
      <c r="D473" s="173" t="s">
        <v>66</v>
      </c>
      <c r="E473" s="428" t="s">
        <v>315</v>
      </c>
      <c r="F473" s="172" t="s">
        <v>384</v>
      </c>
      <c r="G473" s="205">
        <v>17688874</v>
      </c>
    </row>
    <row r="474" spans="1:7" ht="26.45" customHeight="1" x14ac:dyDescent="0.25">
      <c r="A474" s="570" t="s">
        <v>388</v>
      </c>
      <c r="B474" s="229">
        <v>927</v>
      </c>
      <c r="C474" s="172" t="s">
        <v>64</v>
      </c>
      <c r="D474" s="173" t="s">
        <v>66</v>
      </c>
      <c r="E474" s="428" t="s">
        <v>315</v>
      </c>
      <c r="F474" s="172" t="s">
        <v>386</v>
      </c>
      <c r="G474" s="205">
        <v>8986150</v>
      </c>
    </row>
    <row r="475" spans="1:7" x14ac:dyDescent="0.25">
      <c r="A475" s="175" t="s">
        <v>180</v>
      </c>
      <c r="B475" s="227">
        <v>927</v>
      </c>
      <c r="C475" s="221" t="s">
        <v>64</v>
      </c>
      <c r="D475" s="222" t="s">
        <v>72</v>
      </c>
      <c r="E475" s="521" t="s">
        <v>231</v>
      </c>
      <c r="F475" s="223" t="s">
        <v>11</v>
      </c>
      <c r="G475" s="219">
        <f>SUM(G476+G479+G484)</f>
        <v>1698256</v>
      </c>
    </row>
    <row r="476" spans="1:7" x14ac:dyDescent="0.25">
      <c r="A476" s="187" t="s">
        <v>132</v>
      </c>
      <c r="B476" s="220">
        <v>927</v>
      </c>
      <c r="C476" s="221" t="s">
        <v>64</v>
      </c>
      <c r="D476" s="222" t="s">
        <v>72</v>
      </c>
      <c r="E476" s="524" t="s">
        <v>287</v>
      </c>
      <c r="F476" s="223" t="s">
        <v>11</v>
      </c>
      <c r="G476" s="219">
        <f t="shared" ref="G476:G477" si="67">SUM(G477)</f>
        <v>45000</v>
      </c>
    </row>
    <row r="477" spans="1:7" x14ac:dyDescent="0.25">
      <c r="A477" s="176" t="s">
        <v>142</v>
      </c>
      <c r="B477" s="224">
        <v>927</v>
      </c>
      <c r="C477" s="172" t="s">
        <v>64</v>
      </c>
      <c r="D477" s="173" t="s">
        <v>72</v>
      </c>
      <c r="E477" s="428" t="s">
        <v>287</v>
      </c>
      <c r="F477" s="179" t="s">
        <v>143</v>
      </c>
      <c r="G477" s="214">
        <f t="shared" si="67"/>
        <v>45000</v>
      </c>
    </row>
    <row r="478" spans="1:7" x14ac:dyDescent="0.25">
      <c r="A478" s="182" t="s">
        <v>144</v>
      </c>
      <c r="B478" s="224">
        <v>927</v>
      </c>
      <c r="C478" s="172" t="s">
        <v>64</v>
      </c>
      <c r="D478" s="173" t="s">
        <v>72</v>
      </c>
      <c r="E478" s="428" t="s">
        <v>287</v>
      </c>
      <c r="F478" s="179" t="s">
        <v>145</v>
      </c>
      <c r="G478" s="214">
        <v>45000</v>
      </c>
    </row>
    <row r="479" spans="1:7" ht="39" x14ac:dyDescent="0.25">
      <c r="A479" s="185" t="s">
        <v>181</v>
      </c>
      <c r="B479" s="220">
        <v>927</v>
      </c>
      <c r="C479" s="221" t="s">
        <v>64</v>
      </c>
      <c r="D479" s="222" t="s">
        <v>72</v>
      </c>
      <c r="E479" s="524" t="s">
        <v>288</v>
      </c>
      <c r="F479" s="223" t="s">
        <v>11</v>
      </c>
      <c r="G479" s="219">
        <f>SUM(G480+G482)</f>
        <v>751480</v>
      </c>
    </row>
    <row r="480" spans="1:7" ht="43.5" x14ac:dyDescent="0.25">
      <c r="A480" s="184" t="s">
        <v>49</v>
      </c>
      <c r="B480" s="224">
        <v>927</v>
      </c>
      <c r="C480" s="172" t="s">
        <v>64</v>
      </c>
      <c r="D480" s="173" t="s">
        <v>72</v>
      </c>
      <c r="E480" s="428" t="s">
        <v>288</v>
      </c>
      <c r="F480" s="172" t="s">
        <v>50</v>
      </c>
      <c r="G480" s="205">
        <f>SUM(G481)</f>
        <v>660000</v>
      </c>
    </row>
    <row r="481" spans="1:7" x14ac:dyDescent="0.25">
      <c r="A481" s="176" t="s">
        <v>51</v>
      </c>
      <c r="B481" s="224">
        <v>927</v>
      </c>
      <c r="C481" s="172" t="s">
        <v>64</v>
      </c>
      <c r="D481" s="173" t="s">
        <v>72</v>
      </c>
      <c r="E481" s="428" t="s">
        <v>288</v>
      </c>
      <c r="F481" s="172" t="s">
        <v>52</v>
      </c>
      <c r="G481" s="205">
        <v>660000</v>
      </c>
    </row>
    <row r="482" spans="1:7" x14ac:dyDescent="0.25">
      <c r="A482" s="184" t="s">
        <v>16</v>
      </c>
      <c r="B482" s="224">
        <v>927</v>
      </c>
      <c r="C482" s="172" t="s">
        <v>64</v>
      </c>
      <c r="D482" s="172" t="s">
        <v>72</v>
      </c>
      <c r="E482" s="428" t="s">
        <v>288</v>
      </c>
      <c r="F482" s="172" t="s">
        <v>17</v>
      </c>
      <c r="G482" s="205">
        <f>SUM(G483)</f>
        <v>91480</v>
      </c>
    </row>
    <row r="483" spans="1:7" ht="23.25" x14ac:dyDescent="0.25">
      <c r="A483" s="424" t="s">
        <v>383</v>
      </c>
      <c r="B483" s="224">
        <v>927</v>
      </c>
      <c r="C483" s="172" t="s">
        <v>64</v>
      </c>
      <c r="D483" s="172" t="s">
        <v>72</v>
      </c>
      <c r="E483" s="428" t="s">
        <v>288</v>
      </c>
      <c r="F483" s="172" t="s">
        <v>19</v>
      </c>
      <c r="G483" s="205">
        <v>91480</v>
      </c>
    </row>
    <row r="484" spans="1:7" ht="26.25" x14ac:dyDescent="0.25">
      <c r="A484" s="185" t="s">
        <v>182</v>
      </c>
      <c r="B484" s="220">
        <v>927</v>
      </c>
      <c r="C484" s="221" t="s">
        <v>64</v>
      </c>
      <c r="D484" s="222" t="s">
        <v>72</v>
      </c>
      <c r="E484" s="524" t="s">
        <v>315</v>
      </c>
      <c r="F484" s="223" t="s">
        <v>11</v>
      </c>
      <c r="G484" s="219">
        <f>SUM(G485+G487)</f>
        <v>901776</v>
      </c>
    </row>
    <row r="485" spans="1:7" ht="34.5" x14ac:dyDescent="0.25">
      <c r="A485" s="176" t="s">
        <v>49</v>
      </c>
      <c r="B485" s="224">
        <v>927</v>
      </c>
      <c r="C485" s="172" t="s">
        <v>64</v>
      </c>
      <c r="D485" s="173" t="s">
        <v>72</v>
      </c>
      <c r="E485" s="428" t="s">
        <v>315</v>
      </c>
      <c r="F485" s="172" t="s">
        <v>50</v>
      </c>
      <c r="G485" s="205">
        <f>SUM(G486)</f>
        <v>901776</v>
      </c>
    </row>
    <row r="486" spans="1:7" x14ac:dyDescent="0.25">
      <c r="A486" s="176" t="s">
        <v>51</v>
      </c>
      <c r="B486" s="224">
        <v>927</v>
      </c>
      <c r="C486" s="172" t="s">
        <v>64</v>
      </c>
      <c r="D486" s="173" t="s">
        <v>72</v>
      </c>
      <c r="E486" s="428" t="s">
        <v>315</v>
      </c>
      <c r="F486" s="172" t="s">
        <v>52</v>
      </c>
      <c r="G486" s="205">
        <v>901776</v>
      </c>
    </row>
    <row r="487" spans="1:7" x14ac:dyDescent="0.25">
      <c r="A487" s="176" t="s">
        <v>16</v>
      </c>
      <c r="B487" s="224">
        <v>927</v>
      </c>
      <c r="C487" s="172" t="s">
        <v>64</v>
      </c>
      <c r="D487" s="172" t="s">
        <v>72</v>
      </c>
      <c r="E487" s="428" t="s">
        <v>315</v>
      </c>
      <c r="F487" s="172" t="s">
        <v>17</v>
      </c>
      <c r="G487" s="205">
        <f>SUM(G488)</f>
        <v>0</v>
      </c>
    </row>
    <row r="488" spans="1:7" ht="23.25" x14ac:dyDescent="0.25">
      <c r="A488" s="424" t="s">
        <v>383</v>
      </c>
      <c r="B488" s="224">
        <v>927</v>
      </c>
      <c r="C488" s="172" t="s">
        <v>64</v>
      </c>
      <c r="D488" s="172" t="s">
        <v>72</v>
      </c>
      <c r="E488" s="428" t="s">
        <v>315</v>
      </c>
      <c r="F488" s="172" t="s">
        <v>19</v>
      </c>
      <c r="G488" s="205">
        <v>0</v>
      </c>
    </row>
    <row r="489" spans="1:7" x14ac:dyDescent="0.25">
      <c r="A489" s="204" t="s">
        <v>183</v>
      </c>
      <c r="B489" s="227">
        <v>927</v>
      </c>
      <c r="C489" s="221" t="s">
        <v>184</v>
      </c>
      <c r="D489" s="222" t="s">
        <v>10</v>
      </c>
      <c r="E489" s="521" t="s">
        <v>231</v>
      </c>
      <c r="F489" s="223" t="s">
        <v>11</v>
      </c>
      <c r="G489" s="219">
        <f>SUM(G490)</f>
        <v>140000</v>
      </c>
    </row>
    <row r="490" spans="1:7" x14ac:dyDescent="0.25">
      <c r="A490" s="171" t="s">
        <v>185</v>
      </c>
      <c r="B490" s="227">
        <v>927</v>
      </c>
      <c r="C490" s="221" t="s">
        <v>184</v>
      </c>
      <c r="D490" s="222" t="s">
        <v>28</v>
      </c>
      <c r="E490" s="521" t="s">
        <v>231</v>
      </c>
      <c r="F490" s="223" t="s">
        <v>11</v>
      </c>
      <c r="G490" s="219">
        <f>SUM(G491+G497)</f>
        <v>140000</v>
      </c>
    </row>
    <row r="491" spans="1:7" x14ac:dyDescent="0.25">
      <c r="A491" s="185" t="s">
        <v>186</v>
      </c>
      <c r="B491" s="220">
        <v>927</v>
      </c>
      <c r="C491" s="221" t="s">
        <v>184</v>
      </c>
      <c r="D491" s="222" t="s">
        <v>28</v>
      </c>
      <c r="E491" s="524" t="s">
        <v>316</v>
      </c>
      <c r="F491" s="223" t="s">
        <v>11</v>
      </c>
      <c r="G491" s="219">
        <f>SUM(G492+G495)</f>
        <v>40000</v>
      </c>
    </row>
    <row r="492" spans="1:7" ht="34.5" x14ac:dyDescent="0.25">
      <c r="A492" s="176" t="s">
        <v>49</v>
      </c>
      <c r="B492" s="224">
        <v>927</v>
      </c>
      <c r="C492" s="189" t="s">
        <v>184</v>
      </c>
      <c r="D492" s="201" t="s">
        <v>28</v>
      </c>
      <c r="E492" s="428" t="s">
        <v>316</v>
      </c>
      <c r="F492" s="203" t="s">
        <v>50</v>
      </c>
      <c r="G492" s="205">
        <f>SUM(G493)</f>
        <v>40000</v>
      </c>
    </row>
    <row r="493" spans="1:7" x14ac:dyDescent="0.25">
      <c r="A493" s="424" t="s">
        <v>54</v>
      </c>
      <c r="B493" s="287">
        <v>927</v>
      </c>
      <c r="C493" s="446" t="s">
        <v>184</v>
      </c>
      <c r="D493" s="465" t="s">
        <v>28</v>
      </c>
      <c r="E493" s="428" t="s">
        <v>316</v>
      </c>
      <c r="F493" s="469" t="s">
        <v>55</v>
      </c>
      <c r="G493" s="554">
        <v>40000</v>
      </c>
    </row>
    <row r="494" spans="1:7" x14ac:dyDescent="0.25">
      <c r="A494" s="424" t="s">
        <v>51</v>
      </c>
      <c r="B494" s="224">
        <v>927</v>
      </c>
      <c r="C494" s="189" t="s">
        <v>184</v>
      </c>
      <c r="D494" s="201" t="s">
        <v>28</v>
      </c>
      <c r="E494" s="428" t="s">
        <v>316</v>
      </c>
      <c r="F494" s="203" t="s">
        <v>52</v>
      </c>
      <c r="G494" s="205"/>
    </row>
    <row r="495" spans="1:7" x14ac:dyDescent="0.25">
      <c r="A495" s="176" t="s">
        <v>16</v>
      </c>
      <c r="B495" s="224">
        <v>927</v>
      </c>
      <c r="C495" s="189" t="s">
        <v>184</v>
      </c>
      <c r="D495" s="201" t="s">
        <v>28</v>
      </c>
      <c r="E495" s="428" t="s">
        <v>316</v>
      </c>
      <c r="F495" s="172" t="s">
        <v>17</v>
      </c>
      <c r="G495" s="205">
        <f>SUM(G496)</f>
        <v>0</v>
      </c>
    </row>
    <row r="496" spans="1:7" ht="23.25" x14ac:dyDescent="0.25">
      <c r="A496" s="424" t="s">
        <v>383</v>
      </c>
      <c r="B496" s="224">
        <v>927</v>
      </c>
      <c r="C496" s="189" t="s">
        <v>184</v>
      </c>
      <c r="D496" s="201" t="s">
        <v>28</v>
      </c>
      <c r="E496" s="428" t="s">
        <v>316</v>
      </c>
      <c r="F496" s="172" t="s">
        <v>19</v>
      </c>
      <c r="G496" s="205">
        <v>0</v>
      </c>
    </row>
    <row r="497" spans="1:7" ht="26.25" x14ac:dyDescent="0.25">
      <c r="A497" s="435" t="s">
        <v>352</v>
      </c>
      <c r="B497" s="257">
        <v>927</v>
      </c>
      <c r="C497" s="520" t="s">
        <v>184</v>
      </c>
      <c r="D497" s="521" t="s">
        <v>28</v>
      </c>
      <c r="E497" s="449" t="s">
        <v>351</v>
      </c>
      <c r="F497" s="522" t="s">
        <v>11</v>
      </c>
      <c r="G497" s="553">
        <f t="shared" ref="G497:G498" si="68">SUM(G498)</f>
        <v>100000</v>
      </c>
    </row>
    <row r="498" spans="1:7" x14ac:dyDescent="0.25">
      <c r="A498" s="424" t="s">
        <v>16</v>
      </c>
      <c r="B498" s="287">
        <v>927</v>
      </c>
      <c r="C498" s="446" t="s">
        <v>184</v>
      </c>
      <c r="D498" s="465" t="s">
        <v>28</v>
      </c>
      <c r="E498" s="428" t="s">
        <v>351</v>
      </c>
      <c r="F498" s="420" t="s">
        <v>17</v>
      </c>
      <c r="G498" s="554">
        <f t="shared" si="68"/>
        <v>100000</v>
      </c>
    </row>
    <row r="499" spans="1:7" ht="23.25" x14ac:dyDescent="0.25">
      <c r="A499" s="424" t="s">
        <v>383</v>
      </c>
      <c r="B499" s="287">
        <v>927</v>
      </c>
      <c r="C499" s="446" t="s">
        <v>184</v>
      </c>
      <c r="D499" s="465" t="s">
        <v>28</v>
      </c>
      <c r="E499" s="428" t="s">
        <v>351</v>
      </c>
      <c r="F499" s="420" t="s">
        <v>19</v>
      </c>
      <c r="G499" s="554">
        <v>100000</v>
      </c>
    </row>
    <row r="500" spans="1:7" ht="23.45" customHeight="1" x14ac:dyDescent="0.25">
      <c r="A500" s="251" t="s">
        <v>187</v>
      </c>
      <c r="B500" s="263">
        <v>928</v>
      </c>
      <c r="C500" s="252" t="s">
        <v>10</v>
      </c>
      <c r="D500" s="262" t="s">
        <v>10</v>
      </c>
      <c r="E500" s="531" t="s">
        <v>231</v>
      </c>
      <c r="F500" s="262" t="s">
        <v>11</v>
      </c>
      <c r="G500" s="283">
        <f>SUM(G501)</f>
        <v>1340664</v>
      </c>
    </row>
    <row r="501" spans="1:7" ht="15.75" x14ac:dyDescent="0.25">
      <c r="A501" s="254" t="s">
        <v>70</v>
      </c>
      <c r="B501" s="263">
        <v>928</v>
      </c>
      <c r="C501" s="252" t="s">
        <v>28</v>
      </c>
      <c r="D501" s="262" t="s">
        <v>10</v>
      </c>
      <c r="E501" s="531" t="s">
        <v>231</v>
      </c>
      <c r="F501" s="262" t="s">
        <v>11</v>
      </c>
      <c r="G501" s="255">
        <f>SUM(G502+G506)</f>
        <v>1340664</v>
      </c>
    </row>
    <row r="502" spans="1:7" ht="39" x14ac:dyDescent="0.25">
      <c r="A502" s="246" t="s">
        <v>188</v>
      </c>
      <c r="B502" s="257">
        <v>928</v>
      </c>
      <c r="C502" s="258" t="s">
        <v>28</v>
      </c>
      <c r="D502" s="259" t="s">
        <v>35</v>
      </c>
      <c r="E502" s="521" t="s">
        <v>231</v>
      </c>
      <c r="F502" s="260" t="s">
        <v>11</v>
      </c>
      <c r="G502" s="256">
        <f t="shared" ref="G502:G504" si="69">SUM(G503)</f>
        <v>469500</v>
      </c>
    </row>
    <row r="503" spans="1:7" ht="26.25" x14ac:dyDescent="0.25">
      <c r="A503" s="249" t="s">
        <v>189</v>
      </c>
      <c r="B503" s="261">
        <v>928</v>
      </c>
      <c r="C503" s="243" t="s">
        <v>28</v>
      </c>
      <c r="D503" s="244" t="s">
        <v>35</v>
      </c>
      <c r="E503" s="244">
        <v>7000010050</v>
      </c>
      <c r="F503" s="245" t="s">
        <v>11</v>
      </c>
      <c r="G503" s="253">
        <f t="shared" si="69"/>
        <v>469500</v>
      </c>
    </row>
    <row r="504" spans="1:7" ht="43.5" x14ac:dyDescent="0.25">
      <c r="A504" s="248" t="s">
        <v>49</v>
      </c>
      <c r="B504" s="261">
        <v>928</v>
      </c>
      <c r="C504" s="243" t="s">
        <v>28</v>
      </c>
      <c r="D504" s="244" t="s">
        <v>35</v>
      </c>
      <c r="E504" s="421">
        <v>7000010050</v>
      </c>
      <c r="F504" s="243" t="s">
        <v>50</v>
      </c>
      <c r="G504" s="253">
        <f t="shared" si="69"/>
        <v>469500</v>
      </c>
    </row>
    <row r="505" spans="1:7" x14ac:dyDescent="0.25">
      <c r="A505" s="247" t="s">
        <v>51</v>
      </c>
      <c r="B505" s="261">
        <v>928</v>
      </c>
      <c r="C505" s="243" t="s">
        <v>28</v>
      </c>
      <c r="D505" s="244" t="s">
        <v>35</v>
      </c>
      <c r="E505" s="421">
        <v>7000010050</v>
      </c>
      <c r="F505" s="243" t="s">
        <v>52</v>
      </c>
      <c r="G505" s="253">
        <v>469500</v>
      </c>
    </row>
    <row r="506" spans="1:7" ht="51.75" x14ac:dyDescent="0.25">
      <c r="A506" s="246" t="s">
        <v>190</v>
      </c>
      <c r="B506" s="257">
        <v>928</v>
      </c>
      <c r="C506" s="258" t="s">
        <v>28</v>
      </c>
      <c r="D506" s="259" t="s">
        <v>13</v>
      </c>
      <c r="E506" s="521" t="s">
        <v>231</v>
      </c>
      <c r="F506" s="260" t="s">
        <v>11</v>
      </c>
      <c r="G506" s="256">
        <f>SUM(G507)</f>
        <v>871164</v>
      </c>
    </row>
    <row r="507" spans="1:7" ht="26.25" x14ac:dyDescent="0.25">
      <c r="A507" s="250" t="s">
        <v>191</v>
      </c>
      <c r="B507" s="261">
        <v>928</v>
      </c>
      <c r="C507" s="243" t="s">
        <v>28</v>
      </c>
      <c r="D507" s="243" t="s">
        <v>13</v>
      </c>
      <c r="E507" s="422" t="s">
        <v>317</v>
      </c>
      <c r="F507" s="243" t="s">
        <v>11</v>
      </c>
      <c r="G507" s="253">
        <f>SUM(G508+G510+G512)</f>
        <v>871164</v>
      </c>
    </row>
    <row r="508" spans="1:7" ht="43.5" x14ac:dyDescent="0.25">
      <c r="A508" s="248" t="s">
        <v>49</v>
      </c>
      <c r="B508" s="261">
        <v>928</v>
      </c>
      <c r="C508" s="243" t="s">
        <v>28</v>
      </c>
      <c r="D508" s="243" t="s">
        <v>13</v>
      </c>
      <c r="E508" s="422" t="s">
        <v>317</v>
      </c>
      <c r="F508" s="243" t="s">
        <v>50</v>
      </c>
      <c r="G508" s="253">
        <f>SUM(G509)</f>
        <v>636369</v>
      </c>
    </row>
    <row r="509" spans="1:7" x14ac:dyDescent="0.25">
      <c r="A509" s="247" t="s">
        <v>51</v>
      </c>
      <c r="B509" s="261">
        <v>928</v>
      </c>
      <c r="C509" s="243" t="s">
        <v>28</v>
      </c>
      <c r="D509" s="243" t="s">
        <v>13</v>
      </c>
      <c r="E509" s="422" t="s">
        <v>317</v>
      </c>
      <c r="F509" s="243" t="s">
        <v>52</v>
      </c>
      <c r="G509" s="253">
        <v>636369</v>
      </c>
    </row>
    <row r="510" spans="1:7" x14ac:dyDescent="0.25">
      <c r="A510" s="248" t="s">
        <v>16</v>
      </c>
      <c r="B510" s="261">
        <v>928</v>
      </c>
      <c r="C510" s="243" t="s">
        <v>28</v>
      </c>
      <c r="D510" s="243" t="s">
        <v>13</v>
      </c>
      <c r="E510" s="422" t="s">
        <v>317</v>
      </c>
      <c r="F510" s="243" t="s">
        <v>17</v>
      </c>
      <c r="G510" s="253">
        <f>SUM(G511)</f>
        <v>224395</v>
      </c>
    </row>
    <row r="511" spans="1:7" ht="23.25" x14ac:dyDescent="0.25">
      <c r="A511" s="424" t="s">
        <v>383</v>
      </c>
      <c r="B511" s="261">
        <v>928</v>
      </c>
      <c r="C511" s="243" t="s">
        <v>28</v>
      </c>
      <c r="D511" s="243" t="s">
        <v>13</v>
      </c>
      <c r="E511" s="422" t="s">
        <v>317</v>
      </c>
      <c r="F511" s="243" t="s">
        <v>19</v>
      </c>
      <c r="G511" s="253">
        <v>224395</v>
      </c>
    </row>
    <row r="512" spans="1:7" x14ac:dyDescent="0.25">
      <c r="A512" s="247" t="s">
        <v>56</v>
      </c>
      <c r="B512" s="261">
        <v>928</v>
      </c>
      <c r="C512" s="243" t="s">
        <v>28</v>
      </c>
      <c r="D512" s="243" t="s">
        <v>13</v>
      </c>
      <c r="E512" s="422" t="s">
        <v>317</v>
      </c>
      <c r="F512" s="243" t="s">
        <v>57</v>
      </c>
      <c r="G512" s="253">
        <f>SUM(G513)</f>
        <v>10400</v>
      </c>
    </row>
    <row r="513" spans="1:7" x14ac:dyDescent="0.25">
      <c r="A513" s="247" t="s">
        <v>350</v>
      </c>
      <c r="B513" s="261">
        <v>928</v>
      </c>
      <c r="C513" s="243" t="s">
        <v>28</v>
      </c>
      <c r="D513" s="243" t="s">
        <v>13</v>
      </c>
      <c r="E513" s="422" t="s">
        <v>317</v>
      </c>
      <c r="F513" s="243" t="s">
        <v>349</v>
      </c>
      <c r="G513" s="253">
        <v>10400</v>
      </c>
    </row>
    <row r="514" spans="1:7" ht="36" x14ac:dyDescent="0.25">
      <c r="A514" s="278" t="s">
        <v>192</v>
      </c>
      <c r="B514" s="294">
        <v>929</v>
      </c>
      <c r="C514" s="280" t="s">
        <v>10</v>
      </c>
      <c r="D514" s="293" t="s">
        <v>10</v>
      </c>
      <c r="E514" s="531" t="s">
        <v>231</v>
      </c>
      <c r="F514" s="293" t="s">
        <v>11</v>
      </c>
      <c r="G514" s="285">
        <f t="shared" ref="G514:G515" si="70">SUM(G515)</f>
        <v>804696</v>
      </c>
    </row>
    <row r="515" spans="1:7" ht="18" x14ac:dyDescent="0.25">
      <c r="A515" s="273" t="s">
        <v>70</v>
      </c>
      <c r="B515" s="277" t="s">
        <v>193</v>
      </c>
      <c r="C515" s="279" t="s">
        <v>28</v>
      </c>
      <c r="D515" s="295" t="s">
        <v>10</v>
      </c>
      <c r="E515" s="531" t="s">
        <v>231</v>
      </c>
      <c r="F515" s="274" t="s">
        <v>11</v>
      </c>
      <c r="G515" s="285">
        <f t="shared" si="70"/>
        <v>804696</v>
      </c>
    </row>
    <row r="516" spans="1:7" ht="39" x14ac:dyDescent="0.25">
      <c r="A516" s="264" t="s">
        <v>71</v>
      </c>
      <c r="B516" s="289" t="s">
        <v>193</v>
      </c>
      <c r="C516" s="291" t="s">
        <v>28</v>
      </c>
      <c r="D516" s="297" t="s">
        <v>72</v>
      </c>
      <c r="E516" s="540" t="s">
        <v>231</v>
      </c>
      <c r="F516" s="292" t="s">
        <v>11</v>
      </c>
      <c r="G516" s="285">
        <f>SUM(G517+G520+G527)</f>
        <v>804696</v>
      </c>
    </row>
    <row r="517" spans="1:7" ht="26.25" x14ac:dyDescent="0.25">
      <c r="A517" s="271" t="s">
        <v>194</v>
      </c>
      <c r="B517" s="289" t="s">
        <v>193</v>
      </c>
      <c r="C517" s="291" t="s">
        <v>28</v>
      </c>
      <c r="D517" s="297" t="s">
        <v>72</v>
      </c>
      <c r="E517" s="296">
        <v>7000010060</v>
      </c>
      <c r="F517" s="292" t="s">
        <v>11</v>
      </c>
      <c r="G517" s="285">
        <f t="shared" ref="G517:G518" si="71">SUM(G518)</f>
        <v>585431</v>
      </c>
    </row>
    <row r="518" spans="1:7" ht="34.5" x14ac:dyDescent="0.25">
      <c r="A518" s="268" t="s">
        <v>49</v>
      </c>
      <c r="B518" s="272" t="s">
        <v>193</v>
      </c>
      <c r="C518" s="290" t="s">
        <v>28</v>
      </c>
      <c r="D518" s="298" t="s">
        <v>72</v>
      </c>
      <c r="E518" s="299">
        <v>7000010060</v>
      </c>
      <c r="F518" s="288" t="s">
        <v>50</v>
      </c>
      <c r="G518" s="284">
        <f t="shared" si="71"/>
        <v>585431</v>
      </c>
    </row>
    <row r="519" spans="1:7" x14ac:dyDescent="0.25">
      <c r="A519" s="268" t="s">
        <v>51</v>
      </c>
      <c r="B519" s="272" t="s">
        <v>193</v>
      </c>
      <c r="C519" s="290" t="s">
        <v>28</v>
      </c>
      <c r="D519" s="298" t="s">
        <v>72</v>
      </c>
      <c r="E519" s="551">
        <v>7000010060</v>
      </c>
      <c r="F519" s="288" t="s">
        <v>52</v>
      </c>
      <c r="G519" s="284">
        <v>585431</v>
      </c>
    </row>
    <row r="520" spans="1:7" ht="26.25" x14ac:dyDescent="0.25">
      <c r="A520" s="269" t="s">
        <v>195</v>
      </c>
      <c r="B520" s="289" t="s">
        <v>193</v>
      </c>
      <c r="C520" s="291" t="s">
        <v>28</v>
      </c>
      <c r="D520" s="297" t="s">
        <v>72</v>
      </c>
      <c r="E520" s="296">
        <v>7000010070</v>
      </c>
      <c r="F520" s="292" t="s">
        <v>11</v>
      </c>
      <c r="G520" s="285">
        <f>SUM(G521+G523+G525)</f>
        <v>138072</v>
      </c>
    </row>
    <row r="521" spans="1:7" ht="43.5" x14ac:dyDescent="0.25">
      <c r="A521" s="270" t="s">
        <v>49</v>
      </c>
      <c r="B521" s="272" t="s">
        <v>193</v>
      </c>
      <c r="C521" s="290" t="s">
        <v>28</v>
      </c>
      <c r="D521" s="298" t="s">
        <v>72</v>
      </c>
      <c r="E521" s="299">
        <v>7000010070</v>
      </c>
      <c r="F521" s="288" t="s">
        <v>50</v>
      </c>
      <c r="G521" s="284">
        <f>SUM(G522)</f>
        <v>81297</v>
      </c>
    </row>
    <row r="522" spans="1:7" x14ac:dyDescent="0.25">
      <c r="A522" s="268" t="s">
        <v>51</v>
      </c>
      <c r="B522" s="272" t="s">
        <v>193</v>
      </c>
      <c r="C522" s="290" t="s">
        <v>28</v>
      </c>
      <c r="D522" s="298" t="s">
        <v>72</v>
      </c>
      <c r="E522" s="551">
        <v>7000010070</v>
      </c>
      <c r="F522" s="288" t="s">
        <v>52</v>
      </c>
      <c r="G522" s="284">
        <v>81297</v>
      </c>
    </row>
    <row r="523" spans="1:7" x14ac:dyDescent="0.25">
      <c r="A523" s="270" t="s">
        <v>16</v>
      </c>
      <c r="B523" s="272" t="s">
        <v>193</v>
      </c>
      <c r="C523" s="290" t="s">
        <v>28</v>
      </c>
      <c r="D523" s="298" t="s">
        <v>72</v>
      </c>
      <c r="E523" s="551">
        <v>7000010070</v>
      </c>
      <c r="F523" s="288" t="s">
        <v>17</v>
      </c>
      <c r="G523" s="284">
        <f>SUM(G524)</f>
        <v>55575</v>
      </c>
    </row>
    <row r="524" spans="1:7" ht="23.25" x14ac:dyDescent="0.25">
      <c r="A524" s="424" t="s">
        <v>383</v>
      </c>
      <c r="B524" s="272" t="s">
        <v>193</v>
      </c>
      <c r="C524" s="290" t="s">
        <v>28</v>
      </c>
      <c r="D524" s="298" t="s">
        <v>72</v>
      </c>
      <c r="E524" s="551">
        <v>7000010070</v>
      </c>
      <c r="F524" s="288" t="s">
        <v>19</v>
      </c>
      <c r="G524" s="284">
        <v>55575</v>
      </c>
    </row>
    <row r="525" spans="1:7" x14ac:dyDescent="0.25">
      <c r="A525" s="270" t="s">
        <v>56</v>
      </c>
      <c r="B525" s="272" t="s">
        <v>193</v>
      </c>
      <c r="C525" s="290" t="s">
        <v>28</v>
      </c>
      <c r="D525" s="298" t="s">
        <v>72</v>
      </c>
      <c r="E525" s="551">
        <v>7000010070</v>
      </c>
      <c r="F525" s="288" t="s">
        <v>57</v>
      </c>
      <c r="G525" s="284">
        <f>SUM(G526)</f>
        <v>1200</v>
      </c>
    </row>
    <row r="526" spans="1:7" x14ac:dyDescent="0.25">
      <c r="A526" s="424" t="s">
        <v>350</v>
      </c>
      <c r="B526" s="445" t="s">
        <v>193</v>
      </c>
      <c r="C526" s="530" t="s">
        <v>28</v>
      </c>
      <c r="D526" s="541" t="s">
        <v>72</v>
      </c>
      <c r="E526" s="551">
        <v>7000010070</v>
      </c>
      <c r="F526" s="523" t="s">
        <v>349</v>
      </c>
      <c r="G526" s="518">
        <v>1200</v>
      </c>
    </row>
    <row r="527" spans="1:7" ht="26.25" x14ac:dyDescent="0.25">
      <c r="A527" s="271" t="s">
        <v>196</v>
      </c>
      <c r="B527" s="289" t="s">
        <v>193</v>
      </c>
      <c r="C527" s="291" t="s">
        <v>28</v>
      </c>
      <c r="D527" s="297" t="s">
        <v>72</v>
      </c>
      <c r="E527" s="296">
        <v>7000011470</v>
      </c>
      <c r="F527" s="292" t="s">
        <v>11</v>
      </c>
      <c r="G527" s="285">
        <f t="shared" ref="G527:G528" si="72">SUM(G528)</f>
        <v>81193</v>
      </c>
    </row>
    <row r="528" spans="1:7" ht="34.5" x14ac:dyDescent="0.25">
      <c r="A528" s="268" t="s">
        <v>49</v>
      </c>
      <c r="B528" s="272" t="s">
        <v>193</v>
      </c>
      <c r="C528" s="290" t="s">
        <v>28</v>
      </c>
      <c r="D528" s="298" t="s">
        <v>72</v>
      </c>
      <c r="E528" s="299">
        <v>7000011470</v>
      </c>
      <c r="F528" s="288" t="s">
        <v>50</v>
      </c>
      <c r="G528" s="284">
        <f t="shared" si="72"/>
        <v>81193</v>
      </c>
    </row>
    <row r="529" spans="1:7" x14ac:dyDescent="0.25">
      <c r="A529" s="268" t="s">
        <v>51</v>
      </c>
      <c r="B529" s="272" t="s">
        <v>193</v>
      </c>
      <c r="C529" s="290" t="s">
        <v>28</v>
      </c>
      <c r="D529" s="298" t="s">
        <v>72</v>
      </c>
      <c r="E529" s="551">
        <v>7000011470</v>
      </c>
      <c r="F529" s="288" t="s">
        <v>52</v>
      </c>
      <c r="G529" s="284">
        <v>81193</v>
      </c>
    </row>
    <row r="530" spans="1:7" ht="15.75" x14ac:dyDescent="0.25">
      <c r="A530" s="281" t="s">
        <v>197</v>
      </c>
      <c r="B530" s="281"/>
      <c r="C530" s="265"/>
      <c r="D530" s="266"/>
      <c r="E530" s="266"/>
      <c r="F530" s="267"/>
      <c r="G530" s="283">
        <f>SUM(G20+G138+G211+G284+G500+G514)</f>
        <v>538248512.38</v>
      </c>
    </row>
  </sheetData>
  <mergeCells count="12">
    <mergeCell ref="A16:G16"/>
    <mergeCell ref="A15:G15"/>
    <mergeCell ref="C2:G2"/>
    <mergeCell ref="C3:G3"/>
    <mergeCell ref="C4:G4"/>
    <mergeCell ref="C5:G5"/>
    <mergeCell ref="C6:G6"/>
    <mergeCell ref="C8:G8"/>
    <mergeCell ref="C9:G9"/>
    <mergeCell ref="C10:G10"/>
    <mergeCell ref="C11:G11"/>
    <mergeCell ref="C12:G12"/>
  </mergeCells>
  <pageMargins left="0.70866141732283472" right="0.70866141732283472" top="0.74803149606299213" bottom="0.74803149606299213" header="0.31496062992125984" footer="0.31496062992125984"/>
  <pageSetup paperSize="9" scale="6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9"/>
  <sheetViews>
    <sheetView tabSelected="1" workbookViewId="0">
      <selection activeCell="C3" sqref="C3:H3"/>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7.140625" customWidth="1"/>
    <col min="8" max="8" width="17.28515625" customWidth="1"/>
  </cols>
  <sheetData>
    <row r="1" spans="1:8" ht="14.45" x14ac:dyDescent="0.3">
      <c r="A1" s="302"/>
      <c r="B1" s="385"/>
      <c r="C1" s="388"/>
      <c r="D1" s="557"/>
      <c r="E1" s="388"/>
      <c r="F1" s="388"/>
      <c r="G1" s="388"/>
      <c r="H1" s="388"/>
    </row>
    <row r="2" spans="1:8" ht="14.45" customHeight="1" x14ac:dyDescent="0.25">
      <c r="A2" s="412"/>
      <c r="B2" s="484"/>
      <c r="C2" s="582" t="s">
        <v>430</v>
      </c>
      <c r="D2" s="582"/>
      <c r="E2" s="582"/>
      <c r="F2" s="582"/>
      <c r="G2" s="582"/>
      <c r="H2" s="582"/>
    </row>
    <row r="3" spans="1:8" ht="14.45" customHeight="1" x14ac:dyDescent="0.25">
      <c r="A3" s="412"/>
      <c r="B3" s="484"/>
      <c r="C3" s="582" t="s">
        <v>405</v>
      </c>
      <c r="D3" s="582"/>
      <c r="E3" s="582"/>
      <c r="F3" s="582"/>
      <c r="G3" s="582"/>
      <c r="H3" s="582"/>
    </row>
    <row r="4" spans="1:8" ht="14.45" customHeight="1" x14ac:dyDescent="0.25">
      <c r="A4" s="412"/>
      <c r="B4" s="484"/>
      <c r="C4" s="582" t="s">
        <v>428</v>
      </c>
      <c r="D4" s="582"/>
      <c r="E4" s="582"/>
      <c r="F4" s="582"/>
      <c r="G4" s="582"/>
      <c r="H4" s="582"/>
    </row>
    <row r="5" spans="1:8" ht="45" customHeight="1" x14ac:dyDescent="0.25">
      <c r="A5" s="412"/>
      <c r="B5" s="484"/>
      <c r="C5" s="584" t="s">
        <v>406</v>
      </c>
      <c r="D5" s="584"/>
      <c r="E5" s="584"/>
      <c r="F5" s="584"/>
      <c r="G5" s="584"/>
      <c r="H5" s="584"/>
    </row>
    <row r="6" spans="1:8" ht="14.45" customHeight="1" x14ac:dyDescent="0.25">
      <c r="A6" s="412"/>
      <c r="B6" s="484"/>
      <c r="C6" s="582" t="s">
        <v>407</v>
      </c>
      <c r="D6" s="582"/>
      <c r="E6" s="582"/>
      <c r="F6" s="582"/>
      <c r="G6" s="582"/>
      <c r="H6" s="582"/>
    </row>
    <row r="7" spans="1:8" ht="14.45" x14ac:dyDescent="0.3">
      <c r="A7" s="412"/>
      <c r="B7" s="484"/>
      <c r="C7" s="582"/>
      <c r="D7" s="582"/>
      <c r="E7" s="582"/>
      <c r="F7" s="582"/>
      <c r="G7" s="582"/>
      <c r="H7" s="582"/>
    </row>
    <row r="8" spans="1:8" x14ac:dyDescent="0.25">
      <c r="A8" s="412"/>
      <c r="B8" s="484"/>
      <c r="C8" s="582" t="s">
        <v>412</v>
      </c>
      <c r="D8" s="582"/>
      <c r="E8" s="582"/>
      <c r="F8" s="582"/>
      <c r="G8" s="582"/>
      <c r="H8" s="582"/>
    </row>
    <row r="9" spans="1:8" x14ac:dyDescent="0.25">
      <c r="A9" s="412"/>
      <c r="B9" s="484"/>
      <c r="C9" s="582" t="s">
        <v>405</v>
      </c>
      <c r="D9" s="582"/>
      <c r="E9" s="582"/>
      <c r="F9" s="582"/>
      <c r="G9" s="582"/>
      <c r="H9" s="582"/>
    </row>
    <row r="10" spans="1:8" x14ac:dyDescent="0.25">
      <c r="A10" s="412"/>
      <c r="B10" s="484"/>
      <c r="C10" s="583" t="s">
        <v>413</v>
      </c>
      <c r="D10" s="583"/>
      <c r="E10" s="583"/>
      <c r="F10" s="583"/>
      <c r="G10" s="583"/>
      <c r="H10" s="583"/>
    </row>
    <row r="11" spans="1:8" x14ac:dyDescent="0.25">
      <c r="A11" s="412"/>
      <c r="B11" s="484"/>
      <c r="C11" s="582" t="s">
        <v>410</v>
      </c>
      <c r="D11" s="582"/>
      <c r="E11" s="582"/>
      <c r="F11" s="582"/>
      <c r="G11" s="582"/>
      <c r="H11" s="582"/>
    </row>
    <row r="12" spans="1:8" x14ac:dyDescent="0.25">
      <c r="A12" s="412"/>
      <c r="B12" s="484"/>
      <c r="C12" s="582" t="s">
        <v>411</v>
      </c>
      <c r="D12" s="582"/>
      <c r="E12" s="582"/>
      <c r="F12" s="582"/>
      <c r="G12" s="582"/>
      <c r="H12" s="582"/>
    </row>
    <row r="13" spans="1:8" ht="14.45" x14ac:dyDescent="0.3">
      <c r="A13" s="412"/>
      <c r="B13" s="484"/>
      <c r="C13" s="575"/>
      <c r="D13" s="575"/>
      <c r="E13" s="575"/>
      <c r="F13" s="575"/>
      <c r="G13" s="575"/>
      <c r="H13" s="575"/>
    </row>
    <row r="14" spans="1:8" ht="14.45" x14ac:dyDescent="0.3">
      <c r="A14" s="412"/>
      <c r="B14" s="484"/>
      <c r="C14" s="575"/>
      <c r="D14" s="575"/>
      <c r="E14" s="575"/>
      <c r="F14" s="575"/>
      <c r="G14" s="575"/>
      <c r="H14" s="575"/>
    </row>
    <row r="15" spans="1:8" ht="14.45" x14ac:dyDescent="0.3">
      <c r="A15" s="412"/>
      <c r="B15" s="484"/>
      <c r="C15" s="582"/>
      <c r="D15" s="582"/>
      <c r="E15" s="582"/>
      <c r="F15" s="582"/>
      <c r="G15" s="582"/>
      <c r="H15" s="582"/>
    </row>
    <row r="16" spans="1:8" ht="46.9" customHeight="1" x14ac:dyDescent="0.25">
      <c r="A16" s="580" t="s">
        <v>220</v>
      </c>
      <c r="B16" s="580"/>
      <c r="C16" s="580"/>
      <c r="D16" s="580"/>
      <c r="E16" s="580"/>
      <c r="F16" s="580"/>
      <c r="G16" s="580"/>
      <c r="H16" s="580"/>
    </row>
    <row r="17" spans="1:8" ht="18" x14ac:dyDescent="0.25">
      <c r="A17" s="305"/>
      <c r="B17" s="305"/>
      <c r="C17" s="305"/>
      <c r="D17" s="558"/>
      <c r="E17" s="305"/>
      <c r="F17" s="303"/>
      <c r="G17" s="304"/>
      <c r="H17" s="554" t="s">
        <v>1</v>
      </c>
    </row>
    <row r="18" spans="1:8" ht="24" x14ac:dyDescent="0.25">
      <c r="A18" s="306" t="s">
        <v>2</v>
      </c>
      <c r="B18" s="360" t="s">
        <v>199</v>
      </c>
      <c r="C18" s="360" t="s">
        <v>200</v>
      </c>
      <c r="D18" s="360" t="s">
        <v>319</v>
      </c>
      <c r="E18" s="361" t="s">
        <v>3</v>
      </c>
      <c r="F18" s="362" t="s">
        <v>201</v>
      </c>
      <c r="G18" s="362" t="s">
        <v>7</v>
      </c>
      <c r="H18" s="574" t="s">
        <v>404</v>
      </c>
    </row>
    <row r="19" spans="1:8" ht="14.45" x14ac:dyDescent="0.3">
      <c r="A19" s="307">
        <v>1</v>
      </c>
      <c r="B19" s="307">
        <v>2</v>
      </c>
      <c r="C19" s="307">
        <v>3</v>
      </c>
      <c r="D19" s="418">
        <v>4</v>
      </c>
      <c r="E19" s="307">
        <v>5</v>
      </c>
      <c r="F19" s="307">
        <v>6</v>
      </c>
      <c r="G19" s="307">
        <v>7</v>
      </c>
      <c r="H19" s="418">
        <v>8</v>
      </c>
    </row>
    <row r="20" spans="1:8" ht="31.5" x14ac:dyDescent="0.25">
      <c r="A20" s="254" t="s">
        <v>202</v>
      </c>
      <c r="B20" s="346" t="s">
        <v>35</v>
      </c>
      <c r="C20" s="354"/>
      <c r="D20" s="354"/>
      <c r="E20" s="354"/>
      <c r="F20" s="354"/>
      <c r="G20" s="354"/>
      <c r="H20" s="390">
        <f>SUM(H21+H37)</f>
        <v>32479449.189999998</v>
      </c>
    </row>
    <row r="21" spans="1:8" ht="26.25" x14ac:dyDescent="0.25">
      <c r="A21" s="311" t="s">
        <v>203</v>
      </c>
      <c r="B21" s="346" t="s">
        <v>35</v>
      </c>
      <c r="C21" s="346" t="s">
        <v>368</v>
      </c>
      <c r="D21" s="346"/>
      <c r="E21" s="354"/>
      <c r="F21" s="354"/>
      <c r="G21" s="354"/>
      <c r="H21" s="390">
        <f t="shared" ref="H21:H23" si="0">SUM(H22)</f>
        <v>6098200</v>
      </c>
    </row>
    <row r="22" spans="1:8" ht="39" x14ac:dyDescent="0.25">
      <c r="A22" s="329" t="s">
        <v>320</v>
      </c>
      <c r="B22" s="346" t="s">
        <v>35</v>
      </c>
      <c r="C22" s="346" t="s">
        <v>368</v>
      </c>
      <c r="D22" s="346">
        <v>10</v>
      </c>
      <c r="E22" s="354"/>
      <c r="F22" s="354"/>
      <c r="G22" s="354"/>
      <c r="H22" s="390">
        <f t="shared" si="0"/>
        <v>6098200</v>
      </c>
    </row>
    <row r="23" spans="1:8" ht="26.25" x14ac:dyDescent="0.25">
      <c r="A23" s="329" t="s">
        <v>321</v>
      </c>
      <c r="B23" s="346" t="s">
        <v>35</v>
      </c>
      <c r="C23" s="346" t="s">
        <v>368</v>
      </c>
      <c r="D23" s="346">
        <v>11</v>
      </c>
      <c r="E23" s="354"/>
      <c r="F23" s="354"/>
      <c r="G23" s="354"/>
      <c r="H23" s="390">
        <f t="shared" si="0"/>
        <v>6098200</v>
      </c>
    </row>
    <row r="24" spans="1:8" ht="36" x14ac:dyDescent="0.25">
      <c r="A24" s="308" t="s">
        <v>204</v>
      </c>
      <c r="B24" s="346" t="s">
        <v>35</v>
      </c>
      <c r="C24" s="346" t="s">
        <v>368</v>
      </c>
      <c r="D24" s="346">
        <v>11</v>
      </c>
      <c r="E24" s="407" t="s">
        <v>69</v>
      </c>
      <c r="F24" s="383" t="s">
        <v>318</v>
      </c>
      <c r="G24" s="383" t="s">
        <v>11</v>
      </c>
      <c r="H24" s="391">
        <f>SUM(H25+H34)</f>
        <v>6098200</v>
      </c>
    </row>
    <row r="25" spans="1:8" ht="26.25" x14ac:dyDescent="0.25">
      <c r="A25" s="331" t="s">
        <v>48</v>
      </c>
      <c r="B25" s="351" t="s">
        <v>35</v>
      </c>
      <c r="C25" s="351" t="s">
        <v>368</v>
      </c>
      <c r="D25" s="351">
        <v>11</v>
      </c>
      <c r="E25" s="341">
        <v>906</v>
      </c>
      <c r="F25" s="339">
        <v>10040</v>
      </c>
      <c r="G25" s="340" t="s">
        <v>11</v>
      </c>
      <c r="H25" s="392">
        <f>SUM(H26+H28+H32+H30)</f>
        <v>6098200</v>
      </c>
    </row>
    <row r="26" spans="1:8" ht="33" x14ac:dyDescent="0.25">
      <c r="A26" s="328" t="s">
        <v>49</v>
      </c>
      <c r="B26" s="349" t="s">
        <v>35</v>
      </c>
      <c r="C26" s="349" t="s">
        <v>368</v>
      </c>
      <c r="D26" s="349">
        <v>11</v>
      </c>
      <c r="E26" s="309">
        <v>906</v>
      </c>
      <c r="F26" s="313">
        <v>10040</v>
      </c>
      <c r="G26" s="312" t="s">
        <v>50</v>
      </c>
      <c r="H26" s="393">
        <f>SUM(H27)</f>
        <v>5489860</v>
      </c>
    </row>
    <row r="27" spans="1:8" x14ac:dyDescent="0.25">
      <c r="A27" s="315" t="s">
        <v>51</v>
      </c>
      <c r="B27" s="349" t="s">
        <v>35</v>
      </c>
      <c r="C27" s="349">
        <v>1</v>
      </c>
      <c r="D27" s="349">
        <v>11</v>
      </c>
      <c r="E27" s="309">
        <v>906</v>
      </c>
      <c r="F27" s="421">
        <v>10040</v>
      </c>
      <c r="G27" s="312" t="s">
        <v>52</v>
      </c>
      <c r="H27" s="393">
        <f>SUM(Лист1!G143)</f>
        <v>5489860</v>
      </c>
    </row>
    <row r="28" spans="1:8" x14ac:dyDescent="0.25">
      <c r="A28" s="328" t="s">
        <v>16</v>
      </c>
      <c r="B28" s="349" t="s">
        <v>35</v>
      </c>
      <c r="C28" s="349">
        <v>1</v>
      </c>
      <c r="D28" s="349">
        <v>11</v>
      </c>
      <c r="E28" s="309">
        <v>906</v>
      </c>
      <c r="F28" s="421">
        <v>10040</v>
      </c>
      <c r="G28" s="312" t="s">
        <v>17</v>
      </c>
      <c r="H28" s="393">
        <f>SUM(H29)</f>
        <v>582332.49</v>
      </c>
    </row>
    <row r="29" spans="1:8" x14ac:dyDescent="0.25">
      <c r="A29" s="424" t="s">
        <v>383</v>
      </c>
      <c r="B29" s="349" t="s">
        <v>35</v>
      </c>
      <c r="C29" s="349">
        <v>1</v>
      </c>
      <c r="D29" s="349">
        <v>11</v>
      </c>
      <c r="E29" s="309">
        <v>906</v>
      </c>
      <c r="F29" s="421">
        <v>10040</v>
      </c>
      <c r="G29" s="312" t="s">
        <v>19</v>
      </c>
      <c r="H29" s="393">
        <f>SUM(Лист1!G145)</f>
        <v>582332.49</v>
      </c>
    </row>
    <row r="30" spans="1:8" x14ac:dyDescent="0.25">
      <c r="A30" s="571" t="s">
        <v>142</v>
      </c>
      <c r="B30" s="349" t="s">
        <v>35</v>
      </c>
      <c r="C30" s="349">
        <v>1</v>
      </c>
      <c r="D30" s="349">
        <v>11</v>
      </c>
      <c r="E30" s="309">
        <v>906</v>
      </c>
      <c r="F30" s="421">
        <v>10040</v>
      </c>
      <c r="G30" s="420" t="s">
        <v>143</v>
      </c>
      <c r="H30" s="393">
        <f>SUM(H31)</f>
        <v>11507.51</v>
      </c>
    </row>
    <row r="31" spans="1:8" ht="23.25" x14ac:dyDescent="0.25">
      <c r="A31" s="425" t="s">
        <v>387</v>
      </c>
      <c r="B31" s="349" t="s">
        <v>35</v>
      </c>
      <c r="C31" s="349">
        <v>1</v>
      </c>
      <c r="D31" s="349">
        <v>11</v>
      </c>
      <c r="E31" s="309">
        <v>906</v>
      </c>
      <c r="F31" s="421">
        <v>10040</v>
      </c>
      <c r="G31" s="420" t="s">
        <v>386</v>
      </c>
      <c r="H31" s="393">
        <f>SUM(Лист1!G147)</f>
        <v>11507.51</v>
      </c>
    </row>
    <row r="32" spans="1:8" x14ac:dyDescent="0.25">
      <c r="A32" s="328" t="s">
        <v>56</v>
      </c>
      <c r="B32" s="349" t="s">
        <v>35</v>
      </c>
      <c r="C32" s="349">
        <v>1</v>
      </c>
      <c r="D32" s="349">
        <v>11</v>
      </c>
      <c r="E32" s="309">
        <v>906</v>
      </c>
      <c r="F32" s="421">
        <v>10040</v>
      </c>
      <c r="G32" s="312" t="s">
        <v>57</v>
      </c>
      <c r="H32" s="393">
        <f>SUM(H33)</f>
        <v>14500</v>
      </c>
    </row>
    <row r="33" spans="1:8" x14ac:dyDescent="0.25">
      <c r="A33" s="424" t="s">
        <v>350</v>
      </c>
      <c r="B33" s="349" t="s">
        <v>35</v>
      </c>
      <c r="C33" s="349">
        <v>1</v>
      </c>
      <c r="D33" s="349">
        <v>11</v>
      </c>
      <c r="E33" s="309">
        <v>906</v>
      </c>
      <c r="F33" s="421">
        <v>10040</v>
      </c>
      <c r="G33" s="420" t="s">
        <v>349</v>
      </c>
      <c r="H33" s="393">
        <f>SUM(Лист1!G149)</f>
        <v>14500</v>
      </c>
    </row>
    <row r="34" spans="1:8" x14ac:dyDescent="0.25">
      <c r="A34" s="329" t="s">
        <v>101</v>
      </c>
      <c r="B34" s="351" t="s">
        <v>35</v>
      </c>
      <c r="C34" s="351">
        <v>1</v>
      </c>
      <c r="D34" s="351">
        <v>11</v>
      </c>
      <c r="E34" s="341">
        <v>906</v>
      </c>
      <c r="F34" s="339">
        <v>15800</v>
      </c>
      <c r="G34" s="337" t="s">
        <v>11</v>
      </c>
      <c r="H34" s="392">
        <f t="shared" ref="H34:H35" si="1">SUM(H35)</f>
        <v>0</v>
      </c>
    </row>
    <row r="35" spans="1:8" x14ac:dyDescent="0.25">
      <c r="A35" s="316" t="s">
        <v>102</v>
      </c>
      <c r="B35" s="349" t="s">
        <v>35</v>
      </c>
      <c r="C35" s="349">
        <v>1</v>
      </c>
      <c r="D35" s="349">
        <v>11</v>
      </c>
      <c r="E35" s="309">
        <v>906</v>
      </c>
      <c r="F35" s="313">
        <v>15800</v>
      </c>
      <c r="G35" s="333" t="s">
        <v>103</v>
      </c>
      <c r="H35" s="393">
        <f t="shared" si="1"/>
        <v>0</v>
      </c>
    </row>
    <row r="36" spans="1:8" x14ac:dyDescent="0.25">
      <c r="A36" s="316" t="s">
        <v>104</v>
      </c>
      <c r="B36" s="349" t="s">
        <v>35</v>
      </c>
      <c r="C36" s="349">
        <v>1</v>
      </c>
      <c r="D36" s="349">
        <v>11</v>
      </c>
      <c r="E36" s="309">
        <v>906</v>
      </c>
      <c r="F36" s="313">
        <v>15800</v>
      </c>
      <c r="G36" s="333" t="s">
        <v>391</v>
      </c>
      <c r="H36" s="559">
        <f>SUM(Лист1!G197)</f>
        <v>0</v>
      </c>
    </row>
    <row r="37" spans="1:8" ht="26.25" x14ac:dyDescent="0.25">
      <c r="A37" s="331" t="s">
        <v>205</v>
      </c>
      <c r="B37" s="346" t="s">
        <v>35</v>
      </c>
      <c r="C37" s="346">
        <v>2</v>
      </c>
      <c r="D37" s="346"/>
      <c r="E37" s="309"/>
      <c r="F37" s="313"/>
      <c r="G37" s="312"/>
      <c r="H37" s="392">
        <f t="shared" ref="H37:H38" si="2">SUM(H38)</f>
        <v>26381249.189999998</v>
      </c>
    </row>
    <row r="38" spans="1:8" ht="39" x14ac:dyDescent="0.25">
      <c r="A38" s="329" t="s">
        <v>320</v>
      </c>
      <c r="B38" s="346" t="s">
        <v>35</v>
      </c>
      <c r="C38" s="346">
        <v>2</v>
      </c>
      <c r="D38" s="346">
        <v>10</v>
      </c>
      <c r="E38" s="309"/>
      <c r="F38" s="421"/>
      <c r="G38" s="420"/>
      <c r="H38" s="392">
        <f t="shared" si="2"/>
        <v>26381249.189999998</v>
      </c>
    </row>
    <row r="39" spans="1:8" ht="26.25" x14ac:dyDescent="0.25">
      <c r="A39" s="436" t="s">
        <v>322</v>
      </c>
      <c r="B39" s="346" t="s">
        <v>35</v>
      </c>
      <c r="C39" s="346">
        <v>2</v>
      </c>
      <c r="D39" s="346">
        <v>12</v>
      </c>
      <c r="E39" s="309"/>
      <c r="F39" s="421"/>
      <c r="G39" s="420"/>
      <c r="H39" s="392">
        <f>SUM(H40+H44+H48+H51+H54+H57+H60+H63+H67+H70+H73+H76)</f>
        <v>26381249.189999998</v>
      </c>
    </row>
    <row r="40" spans="1:8" ht="90" x14ac:dyDescent="0.25">
      <c r="A40" s="345" t="s">
        <v>75</v>
      </c>
      <c r="B40" s="351" t="s">
        <v>35</v>
      </c>
      <c r="C40" s="351">
        <v>2</v>
      </c>
      <c r="D40" s="351">
        <v>12</v>
      </c>
      <c r="E40" s="341">
        <v>906</v>
      </c>
      <c r="F40" s="339">
        <v>12020</v>
      </c>
      <c r="G40" s="334" t="s">
        <v>11</v>
      </c>
      <c r="H40" s="392">
        <f>SUM(H41)</f>
        <v>400</v>
      </c>
    </row>
    <row r="41" spans="1:8" x14ac:dyDescent="0.25">
      <c r="A41" s="315" t="s">
        <v>76</v>
      </c>
      <c r="B41" s="349" t="s">
        <v>35</v>
      </c>
      <c r="C41" s="349">
        <v>2</v>
      </c>
      <c r="D41" s="349">
        <v>12</v>
      </c>
      <c r="E41" s="309">
        <v>906</v>
      </c>
      <c r="F41" s="313">
        <v>12020</v>
      </c>
      <c r="G41" s="312" t="s">
        <v>77</v>
      </c>
      <c r="H41" s="393">
        <f>SUM(H42)</f>
        <v>400</v>
      </c>
    </row>
    <row r="42" spans="1:8" x14ac:dyDescent="0.25">
      <c r="A42" s="424" t="s">
        <v>366</v>
      </c>
      <c r="B42" s="349" t="s">
        <v>35</v>
      </c>
      <c r="C42" s="349">
        <v>2</v>
      </c>
      <c r="D42" s="349">
        <v>12</v>
      </c>
      <c r="E42" s="309">
        <v>906</v>
      </c>
      <c r="F42" s="313">
        <v>12020</v>
      </c>
      <c r="G42" s="312" t="s">
        <v>365</v>
      </c>
      <c r="H42" s="393">
        <f>SUM(Лист1!G153)</f>
        <v>400</v>
      </c>
    </row>
    <row r="43" spans="1:8" x14ac:dyDescent="0.25">
      <c r="A43" s="424" t="s">
        <v>78</v>
      </c>
      <c r="B43" s="349" t="s">
        <v>35</v>
      </c>
      <c r="C43" s="349">
        <v>2</v>
      </c>
      <c r="D43" s="349">
        <v>12</v>
      </c>
      <c r="E43" s="309">
        <v>906</v>
      </c>
      <c r="F43" s="421">
        <v>12020</v>
      </c>
      <c r="G43" s="420" t="s">
        <v>79</v>
      </c>
      <c r="H43" s="393"/>
    </row>
    <row r="44" spans="1:8" ht="77.25" x14ac:dyDescent="0.25">
      <c r="A44" s="322" t="s">
        <v>99</v>
      </c>
      <c r="B44" s="351" t="s">
        <v>35</v>
      </c>
      <c r="C44" s="351">
        <v>2</v>
      </c>
      <c r="D44" s="351">
        <v>12</v>
      </c>
      <c r="E44" s="341">
        <v>906</v>
      </c>
      <c r="F44" s="339">
        <v>14210</v>
      </c>
      <c r="G44" s="340" t="s">
        <v>11</v>
      </c>
      <c r="H44" s="392">
        <f>SUM(H45)</f>
        <v>82680</v>
      </c>
    </row>
    <row r="45" spans="1:8" x14ac:dyDescent="0.25">
      <c r="A45" s="315" t="s">
        <v>76</v>
      </c>
      <c r="B45" s="349" t="s">
        <v>35</v>
      </c>
      <c r="C45" s="349">
        <v>2</v>
      </c>
      <c r="D45" s="349">
        <v>12</v>
      </c>
      <c r="E45" s="309">
        <v>906</v>
      </c>
      <c r="F45" s="313">
        <v>14210</v>
      </c>
      <c r="G45" s="312" t="s">
        <v>77</v>
      </c>
      <c r="H45" s="393">
        <f>SUM(H46)</f>
        <v>82680</v>
      </c>
    </row>
    <row r="46" spans="1:8" x14ac:dyDescent="0.25">
      <c r="A46" s="424" t="s">
        <v>366</v>
      </c>
      <c r="B46" s="349" t="s">
        <v>35</v>
      </c>
      <c r="C46" s="349">
        <v>2</v>
      </c>
      <c r="D46" s="349">
        <v>12</v>
      </c>
      <c r="E46" s="309">
        <v>906</v>
      </c>
      <c r="F46" s="421">
        <v>14210</v>
      </c>
      <c r="G46" s="420" t="s">
        <v>365</v>
      </c>
      <c r="H46" s="393">
        <f>SUM(Лист1!G192)</f>
        <v>82680</v>
      </c>
    </row>
    <row r="47" spans="1:8" x14ac:dyDescent="0.25">
      <c r="A47" s="424" t="s">
        <v>78</v>
      </c>
      <c r="B47" s="349" t="s">
        <v>35</v>
      </c>
      <c r="C47" s="349">
        <v>2</v>
      </c>
      <c r="D47" s="349">
        <v>12</v>
      </c>
      <c r="E47" s="309">
        <v>906</v>
      </c>
      <c r="F47" s="313">
        <v>14210</v>
      </c>
      <c r="G47" s="312" t="s">
        <v>79</v>
      </c>
      <c r="H47" s="393">
        <v>0</v>
      </c>
    </row>
    <row r="48" spans="1:8" ht="26.25" x14ac:dyDescent="0.25">
      <c r="A48" s="325" t="s">
        <v>91</v>
      </c>
      <c r="B48" s="351" t="s">
        <v>35</v>
      </c>
      <c r="C48" s="351">
        <v>2</v>
      </c>
      <c r="D48" s="351">
        <v>12</v>
      </c>
      <c r="E48" s="341">
        <v>906</v>
      </c>
      <c r="F48" s="339">
        <v>11450</v>
      </c>
      <c r="G48" s="334" t="s">
        <v>11</v>
      </c>
      <c r="H48" s="392">
        <f t="shared" ref="H48:H49" si="3">SUM(H49)</f>
        <v>169079</v>
      </c>
    </row>
    <row r="49" spans="1:8" x14ac:dyDescent="0.25">
      <c r="A49" s="315" t="s">
        <v>76</v>
      </c>
      <c r="B49" s="349" t="s">
        <v>35</v>
      </c>
      <c r="C49" s="349">
        <v>2</v>
      </c>
      <c r="D49" s="349">
        <v>12</v>
      </c>
      <c r="E49" s="309">
        <v>906</v>
      </c>
      <c r="F49" s="313">
        <v>11450</v>
      </c>
      <c r="G49" s="312" t="s">
        <v>77</v>
      </c>
      <c r="H49" s="393">
        <f t="shared" si="3"/>
        <v>169079</v>
      </c>
    </row>
    <row r="50" spans="1:8" x14ac:dyDescent="0.25">
      <c r="A50" s="424" t="s">
        <v>78</v>
      </c>
      <c r="B50" s="349" t="s">
        <v>35</v>
      </c>
      <c r="C50" s="349">
        <v>2</v>
      </c>
      <c r="D50" s="349">
        <v>12</v>
      </c>
      <c r="E50" s="309">
        <v>906</v>
      </c>
      <c r="F50" s="313">
        <v>11450</v>
      </c>
      <c r="G50" s="312" t="s">
        <v>79</v>
      </c>
      <c r="H50" s="393">
        <f>SUM(Лист1!G177)</f>
        <v>169079</v>
      </c>
    </row>
    <row r="51" spans="1:8" ht="39" x14ac:dyDescent="0.25">
      <c r="A51" s="325" t="s">
        <v>95</v>
      </c>
      <c r="B51" s="351" t="s">
        <v>35</v>
      </c>
      <c r="C51" s="351">
        <v>2</v>
      </c>
      <c r="D51" s="351">
        <v>12</v>
      </c>
      <c r="E51" s="341">
        <v>906</v>
      </c>
      <c r="F51" s="339">
        <v>11430</v>
      </c>
      <c r="G51" s="340" t="s">
        <v>11</v>
      </c>
      <c r="H51" s="392">
        <f t="shared" ref="H51:H52" si="4">SUM(H52)</f>
        <v>1184942</v>
      </c>
    </row>
    <row r="52" spans="1:8" x14ac:dyDescent="0.25">
      <c r="A52" s="315" t="s">
        <v>76</v>
      </c>
      <c r="B52" s="349" t="s">
        <v>35</v>
      </c>
      <c r="C52" s="349">
        <v>2</v>
      </c>
      <c r="D52" s="349">
        <v>12</v>
      </c>
      <c r="E52" s="309">
        <v>906</v>
      </c>
      <c r="F52" s="313">
        <v>11430</v>
      </c>
      <c r="G52" s="312" t="s">
        <v>77</v>
      </c>
      <c r="H52" s="393">
        <f t="shared" si="4"/>
        <v>1184942</v>
      </c>
    </row>
    <row r="53" spans="1:8" x14ac:dyDescent="0.25">
      <c r="A53" s="315" t="s">
        <v>78</v>
      </c>
      <c r="B53" s="349" t="s">
        <v>35</v>
      </c>
      <c r="C53" s="349">
        <v>2</v>
      </c>
      <c r="D53" s="349">
        <v>12</v>
      </c>
      <c r="E53" s="309">
        <v>906</v>
      </c>
      <c r="F53" s="313">
        <v>11430</v>
      </c>
      <c r="G53" s="312" t="s">
        <v>79</v>
      </c>
      <c r="H53" s="393">
        <f>SUM(Лист1!G172+Лист1!G185)</f>
        <v>1184942</v>
      </c>
    </row>
    <row r="54" spans="1:8" ht="39" x14ac:dyDescent="0.25">
      <c r="A54" s="325" t="s">
        <v>92</v>
      </c>
      <c r="B54" s="351" t="s">
        <v>35</v>
      </c>
      <c r="C54" s="351">
        <v>2</v>
      </c>
      <c r="D54" s="351">
        <v>12</v>
      </c>
      <c r="E54" s="341">
        <v>906</v>
      </c>
      <c r="F54" s="339">
        <v>11480</v>
      </c>
      <c r="G54" s="343" t="s">
        <v>11</v>
      </c>
      <c r="H54" s="389">
        <f t="shared" ref="H54:H55" si="5">SUM(H55)</f>
        <v>230377</v>
      </c>
    </row>
    <row r="55" spans="1:8" x14ac:dyDescent="0.25">
      <c r="A55" s="315" t="s">
        <v>76</v>
      </c>
      <c r="B55" s="349" t="s">
        <v>35</v>
      </c>
      <c r="C55" s="349">
        <v>2</v>
      </c>
      <c r="D55" s="349">
        <v>12</v>
      </c>
      <c r="E55" s="309">
        <v>906</v>
      </c>
      <c r="F55" s="313">
        <v>11480</v>
      </c>
      <c r="G55" s="319" t="s">
        <v>77</v>
      </c>
      <c r="H55" s="380">
        <f t="shared" si="5"/>
        <v>230377</v>
      </c>
    </row>
    <row r="56" spans="1:8" x14ac:dyDescent="0.25">
      <c r="A56" s="315" t="s">
        <v>78</v>
      </c>
      <c r="B56" s="349" t="s">
        <v>35</v>
      </c>
      <c r="C56" s="349">
        <v>2</v>
      </c>
      <c r="D56" s="349">
        <v>12</v>
      </c>
      <c r="E56" s="309">
        <v>906</v>
      </c>
      <c r="F56" s="313">
        <v>11480</v>
      </c>
      <c r="G56" s="319" t="s">
        <v>79</v>
      </c>
      <c r="H56" s="380">
        <f>SUM(Лист1!G180)</f>
        <v>230377</v>
      </c>
    </row>
    <row r="57" spans="1:8" ht="26.25" x14ac:dyDescent="0.25">
      <c r="A57" s="325" t="s">
        <v>93</v>
      </c>
      <c r="B57" s="351" t="s">
        <v>35</v>
      </c>
      <c r="C57" s="351">
        <v>2</v>
      </c>
      <c r="D57" s="351">
        <v>12</v>
      </c>
      <c r="E57" s="341">
        <v>906</v>
      </c>
      <c r="F57" s="339">
        <v>11490</v>
      </c>
      <c r="G57" s="343" t="s">
        <v>11</v>
      </c>
      <c r="H57" s="389">
        <f t="shared" ref="H57:H58" si="6">SUM(H58)</f>
        <v>5685.19</v>
      </c>
    </row>
    <row r="58" spans="1:8" x14ac:dyDescent="0.25">
      <c r="A58" s="315" t="s">
        <v>76</v>
      </c>
      <c r="B58" s="349" t="s">
        <v>35</v>
      </c>
      <c r="C58" s="349">
        <v>2</v>
      </c>
      <c r="D58" s="349">
        <v>12</v>
      </c>
      <c r="E58" s="309">
        <v>906</v>
      </c>
      <c r="F58" s="313">
        <v>11490</v>
      </c>
      <c r="G58" s="319" t="s">
        <v>77</v>
      </c>
      <c r="H58" s="380">
        <f t="shared" si="6"/>
        <v>5685.19</v>
      </c>
    </row>
    <row r="59" spans="1:8" x14ac:dyDescent="0.25">
      <c r="A59" s="315" t="s">
        <v>78</v>
      </c>
      <c r="B59" s="349" t="s">
        <v>35</v>
      </c>
      <c r="C59" s="349">
        <v>2</v>
      </c>
      <c r="D59" s="349">
        <v>12</v>
      </c>
      <c r="E59" s="309">
        <v>906</v>
      </c>
      <c r="F59" s="313">
        <v>11490</v>
      </c>
      <c r="G59" s="319" t="s">
        <v>79</v>
      </c>
      <c r="H59" s="380">
        <f>SUM(Лист1!G183)</f>
        <v>5685.19</v>
      </c>
    </row>
    <row r="60" spans="1:8" ht="39" x14ac:dyDescent="0.25">
      <c r="A60" s="317" t="s">
        <v>85</v>
      </c>
      <c r="B60" s="351" t="s">
        <v>35</v>
      </c>
      <c r="C60" s="351">
        <v>2</v>
      </c>
      <c r="D60" s="351">
        <v>12</v>
      </c>
      <c r="E60" s="341">
        <v>906</v>
      </c>
      <c r="F60" s="339">
        <v>12830</v>
      </c>
      <c r="G60" s="343" t="s">
        <v>11</v>
      </c>
      <c r="H60" s="389">
        <f t="shared" ref="H60:H61" si="7">SUM(H61)</f>
        <v>0</v>
      </c>
    </row>
    <row r="61" spans="1:8" x14ac:dyDescent="0.25">
      <c r="A61" s="315" t="s">
        <v>76</v>
      </c>
      <c r="B61" s="349" t="s">
        <v>35</v>
      </c>
      <c r="C61" s="349">
        <v>2</v>
      </c>
      <c r="D61" s="349">
        <v>12</v>
      </c>
      <c r="E61" s="309">
        <v>906</v>
      </c>
      <c r="F61" s="313">
        <v>12830</v>
      </c>
      <c r="G61" s="319" t="s">
        <v>77</v>
      </c>
      <c r="H61" s="380">
        <f t="shared" si="7"/>
        <v>0</v>
      </c>
    </row>
    <row r="62" spans="1:8" x14ac:dyDescent="0.25">
      <c r="A62" s="315" t="s">
        <v>78</v>
      </c>
      <c r="B62" s="349" t="s">
        <v>35</v>
      </c>
      <c r="C62" s="349">
        <v>2</v>
      </c>
      <c r="D62" s="349">
        <v>12</v>
      </c>
      <c r="E62" s="309">
        <v>906</v>
      </c>
      <c r="F62" s="313">
        <v>12830</v>
      </c>
      <c r="G62" s="319" t="s">
        <v>79</v>
      </c>
      <c r="H62" s="380">
        <f>SUM(Лист1!G165)</f>
        <v>0</v>
      </c>
    </row>
    <row r="63" spans="1:8" ht="51.75" x14ac:dyDescent="0.25">
      <c r="A63" s="331" t="s">
        <v>82</v>
      </c>
      <c r="B63" s="351" t="s">
        <v>35</v>
      </c>
      <c r="C63" s="351">
        <v>2</v>
      </c>
      <c r="D63" s="351">
        <v>12</v>
      </c>
      <c r="E63" s="341">
        <v>906</v>
      </c>
      <c r="F63" s="339">
        <v>51180</v>
      </c>
      <c r="G63" s="340" t="s">
        <v>11</v>
      </c>
      <c r="H63" s="392">
        <f>SUM(H64)</f>
        <v>1268086</v>
      </c>
    </row>
    <row r="64" spans="1:8" x14ac:dyDescent="0.25">
      <c r="A64" s="315" t="s">
        <v>76</v>
      </c>
      <c r="B64" s="349" t="s">
        <v>35</v>
      </c>
      <c r="C64" s="349">
        <v>2</v>
      </c>
      <c r="D64" s="349">
        <v>12</v>
      </c>
      <c r="E64" s="309">
        <v>906</v>
      </c>
      <c r="F64" s="313">
        <v>51180</v>
      </c>
      <c r="G64" s="312" t="s">
        <v>77</v>
      </c>
      <c r="H64" s="393">
        <f>SUM(H65)</f>
        <v>1268086</v>
      </c>
    </row>
    <row r="65" spans="1:8" x14ac:dyDescent="0.25">
      <c r="A65" s="424" t="s">
        <v>366</v>
      </c>
      <c r="B65" s="349" t="s">
        <v>35</v>
      </c>
      <c r="C65" s="349">
        <v>2</v>
      </c>
      <c r="D65" s="349">
        <v>12</v>
      </c>
      <c r="E65" s="309">
        <v>906</v>
      </c>
      <c r="F65" s="313">
        <v>51180</v>
      </c>
      <c r="G65" s="312" t="s">
        <v>365</v>
      </c>
      <c r="H65" s="393">
        <f>SUM(Лист1!G159)</f>
        <v>1268086</v>
      </c>
    </row>
    <row r="66" spans="1:8" x14ac:dyDescent="0.25">
      <c r="A66" s="424" t="s">
        <v>78</v>
      </c>
      <c r="B66" s="349" t="s">
        <v>35</v>
      </c>
      <c r="C66" s="349">
        <v>2</v>
      </c>
      <c r="D66" s="349">
        <v>12</v>
      </c>
      <c r="E66" s="309">
        <v>906</v>
      </c>
      <c r="F66" s="421">
        <v>51180</v>
      </c>
      <c r="G66" s="420" t="s">
        <v>79</v>
      </c>
      <c r="H66" s="393"/>
    </row>
    <row r="67" spans="1:8" ht="26.25" x14ac:dyDescent="0.25">
      <c r="A67" s="331" t="s">
        <v>106</v>
      </c>
      <c r="B67" s="351" t="s">
        <v>35</v>
      </c>
      <c r="C67" s="351">
        <v>2</v>
      </c>
      <c r="D67" s="351">
        <v>12</v>
      </c>
      <c r="E67" s="341">
        <v>906</v>
      </c>
      <c r="F67" s="339">
        <v>15840</v>
      </c>
      <c r="G67" s="340" t="s">
        <v>11</v>
      </c>
      <c r="H67" s="392">
        <f t="shared" ref="H67:H68" si="8">SUM(H68)</f>
        <v>12227000</v>
      </c>
    </row>
    <row r="68" spans="1:8" x14ac:dyDescent="0.25">
      <c r="A68" s="315" t="s">
        <v>76</v>
      </c>
      <c r="B68" s="349" t="s">
        <v>35</v>
      </c>
      <c r="C68" s="349">
        <v>2</v>
      </c>
      <c r="D68" s="349">
        <v>12</v>
      </c>
      <c r="E68" s="309">
        <v>906</v>
      </c>
      <c r="F68" s="313">
        <v>15840</v>
      </c>
      <c r="G68" s="312" t="s">
        <v>77</v>
      </c>
      <c r="H68" s="393">
        <f t="shared" si="8"/>
        <v>12227000</v>
      </c>
    </row>
    <row r="69" spans="1:8" x14ac:dyDescent="0.25">
      <c r="A69" s="424" t="s">
        <v>379</v>
      </c>
      <c r="B69" s="349" t="s">
        <v>35</v>
      </c>
      <c r="C69" s="349">
        <v>2</v>
      </c>
      <c r="D69" s="349">
        <v>12</v>
      </c>
      <c r="E69" s="309">
        <v>906</v>
      </c>
      <c r="F69" s="313">
        <v>15840</v>
      </c>
      <c r="G69" s="312" t="s">
        <v>378</v>
      </c>
      <c r="H69" s="393">
        <f>SUM(Лист1!G202)</f>
        <v>12227000</v>
      </c>
    </row>
    <row r="70" spans="1:8" ht="26.25" x14ac:dyDescent="0.25">
      <c r="A70" s="317" t="s">
        <v>108</v>
      </c>
      <c r="B70" s="351" t="s">
        <v>35</v>
      </c>
      <c r="C70" s="351">
        <v>2</v>
      </c>
      <c r="D70" s="351">
        <v>12</v>
      </c>
      <c r="E70" s="341">
        <v>906</v>
      </c>
      <c r="F70" s="336">
        <v>15860</v>
      </c>
      <c r="G70" s="343" t="s">
        <v>11</v>
      </c>
      <c r="H70" s="392">
        <f t="shared" ref="H70:H71" si="9">SUM(H71)</f>
        <v>8255000</v>
      </c>
    </row>
    <row r="71" spans="1:8" x14ac:dyDescent="0.25">
      <c r="A71" s="315" t="s">
        <v>76</v>
      </c>
      <c r="B71" s="349" t="s">
        <v>35</v>
      </c>
      <c r="C71" s="349">
        <v>2</v>
      </c>
      <c r="D71" s="349">
        <v>12</v>
      </c>
      <c r="E71" s="309">
        <v>906</v>
      </c>
      <c r="F71" s="320">
        <v>15860</v>
      </c>
      <c r="G71" s="319" t="s">
        <v>77</v>
      </c>
      <c r="H71" s="393">
        <f t="shared" si="9"/>
        <v>8255000</v>
      </c>
    </row>
    <row r="72" spans="1:8" x14ac:dyDescent="0.25">
      <c r="A72" s="424" t="s">
        <v>379</v>
      </c>
      <c r="B72" s="349" t="s">
        <v>35</v>
      </c>
      <c r="C72" s="349">
        <v>2</v>
      </c>
      <c r="D72" s="349">
        <v>12</v>
      </c>
      <c r="E72" s="309">
        <v>906</v>
      </c>
      <c r="F72" s="320">
        <v>15860</v>
      </c>
      <c r="G72" s="319" t="s">
        <v>378</v>
      </c>
      <c r="H72" s="393">
        <f>SUM(Лист1!G206)</f>
        <v>8255000</v>
      </c>
    </row>
    <row r="73" spans="1:8" ht="39" x14ac:dyDescent="0.25">
      <c r="A73" s="331" t="s">
        <v>110</v>
      </c>
      <c r="B73" s="351" t="s">
        <v>35</v>
      </c>
      <c r="C73" s="351">
        <v>2</v>
      </c>
      <c r="D73" s="351">
        <v>12</v>
      </c>
      <c r="E73" s="341">
        <v>906</v>
      </c>
      <c r="F73" s="339">
        <v>15890</v>
      </c>
      <c r="G73" s="340" t="s">
        <v>11</v>
      </c>
      <c r="H73" s="401">
        <f t="shared" ref="H73:H74" si="10">SUM(H74)</f>
        <v>200000</v>
      </c>
    </row>
    <row r="74" spans="1:8" x14ac:dyDescent="0.25">
      <c r="A74" s="315" t="s">
        <v>76</v>
      </c>
      <c r="B74" s="349" t="s">
        <v>35</v>
      </c>
      <c r="C74" s="349">
        <v>2</v>
      </c>
      <c r="D74" s="349">
        <v>12</v>
      </c>
      <c r="E74" s="309">
        <v>906</v>
      </c>
      <c r="F74" s="313">
        <v>15890</v>
      </c>
      <c r="G74" s="312" t="s">
        <v>77</v>
      </c>
      <c r="H74" s="393">
        <f t="shared" si="10"/>
        <v>200000</v>
      </c>
    </row>
    <row r="75" spans="1:8" x14ac:dyDescent="0.25">
      <c r="A75" s="315" t="s">
        <v>78</v>
      </c>
      <c r="B75" s="349" t="s">
        <v>35</v>
      </c>
      <c r="C75" s="349">
        <v>2</v>
      </c>
      <c r="D75" s="349">
        <v>12</v>
      </c>
      <c r="E75" s="309">
        <v>906</v>
      </c>
      <c r="F75" s="313">
        <v>15890</v>
      </c>
      <c r="G75" s="312" t="s">
        <v>79</v>
      </c>
      <c r="H75" s="393">
        <f>SUM(Лист1!G210)</f>
        <v>200000</v>
      </c>
    </row>
    <row r="76" spans="1:8" ht="39" x14ac:dyDescent="0.25">
      <c r="A76" s="331" t="s">
        <v>87</v>
      </c>
      <c r="B76" s="351" t="s">
        <v>35</v>
      </c>
      <c r="C76" s="351">
        <v>2</v>
      </c>
      <c r="D76" s="351">
        <v>12</v>
      </c>
      <c r="E76" s="341">
        <v>906</v>
      </c>
      <c r="F76" s="339">
        <v>18700</v>
      </c>
      <c r="G76" s="340" t="s">
        <v>11</v>
      </c>
      <c r="H76" s="401">
        <f t="shared" ref="H76:H77" si="11">SUM(H77)</f>
        <v>2758000</v>
      </c>
    </row>
    <row r="77" spans="1:8" x14ac:dyDescent="0.25">
      <c r="A77" s="315" t="s">
        <v>76</v>
      </c>
      <c r="B77" s="349" t="s">
        <v>35</v>
      </c>
      <c r="C77" s="349">
        <v>2</v>
      </c>
      <c r="D77" s="349">
        <v>12</v>
      </c>
      <c r="E77" s="309">
        <v>906</v>
      </c>
      <c r="F77" s="313">
        <v>18700</v>
      </c>
      <c r="G77" s="312" t="s">
        <v>77</v>
      </c>
      <c r="H77" s="393">
        <f t="shared" si="11"/>
        <v>2758000</v>
      </c>
    </row>
    <row r="78" spans="1:8" x14ac:dyDescent="0.25">
      <c r="A78" s="315" t="s">
        <v>78</v>
      </c>
      <c r="B78" s="349" t="s">
        <v>35</v>
      </c>
      <c r="C78" s="349">
        <v>2</v>
      </c>
      <c r="D78" s="349">
        <v>12</v>
      </c>
      <c r="E78" s="309">
        <v>906</v>
      </c>
      <c r="F78" s="313">
        <v>18700</v>
      </c>
      <c r="G78" s="312" t="s">
        <v>79</v>
      </c>
      <c r="H78" s="393">
        <f>SUM(Лист1!G169)</f>
        <v>2758000</v>
      </c>
    </row>
    <row r="79" spans="1:8" ht="45.75" x14ac:dyDescent="0.25">
      <c r="A79" s="561" t="s">
        <v>206</v>
      </c>
      <c r="B79" s="346" t="s">
        <v>13</v>
      </c>
      <c r="C79" s="315"/>
      <c r="D79" s="424"/>
      <c r="E79" s="309"/>
      <c r="F79" s="312"/>
      <c r="G79" s="312"/>
      <c r="H79" s="392">
        <f>SUM(H80+H99+H109)</f>
        <v>74466380.629999995</v>
      </c>
    </row>
    <row r="80" spans="1:8" ht="26.25" x14ac:dyDescent="0.25">
      <c r="A80" s="331" t="s">
        <v>207</v>
      </c>
      <c r="B80" s="346" t="s">
        <v>13</v>
      </c>
      <c r="C80" s="353"/>
      <c r="D80" s="353"/>
      <c r="E80" s="309"/>
      <c r="F80" s="312"/>
      <c r="G80" s="312"/>
      <c r="H80" s="392">
        <f t="shared" ref="H80:H82" si="12">SUM(H81)</f>
        <v>22984002.690000001</v>
      </c>
    </row>
    <row r="81" spans="1:8" ht="26.25" x14ac:dyDescent="0.25">
      <c r="A81" s="436" t="s">
        <v>323</v>
      </c>
      <c r="B81" s="346" t="s">
        <v>13</v>
      </c>
      <c r="C81" s="353" t="s">
        <v>368</v>
      </c>
      <c r="D81" s="353" t="s">
        <v>64</v>
      </c>
      <c r="E81" s="309"/>
      <c r="F81" s="420"/>
      <c r="G81" s="420"/>
      <c r="H81" s="392">
        <f t="shared" si="12"/>
        <v>22984002.690000001</v>
      </c>
    </row>
    <row r="82" spans="1:8" ht="39" x14ac:dyDescent="0.25">
      <c r="A82" s="436" t="s">
        <v>324</v>
      </c>
      <c r="B82" s="346" t="s">
        <v>13</v>
      </c>
      <c r="C82" s="353" t="s">
        <v>368</v>
      </c>
      <c r="D82" s="353" t="s">
        <v>184</v>
      </c>
      <c r="E82" s="309"/>
      <c r="F82" s="420"/>
      <c r="G82" s="420"/>
      <c r="H82" s="392">
        <f t="shared" si="12"/>
        <v>22984002.690000001</v>
      </c>
    </row>
    <row r="83" spans="1:8" ht="18" x14ac:dyDescent="0.25">
      <c r="A83" s="384" t="s">
        <v>123</v>
      </c>
      <c r="B83" s="346" t="s">
        <v>13</v>
      </c>
      <c r="C83" s="353" t="s">
        <v>368</v>
      </c>
      <c r="D83" s="353" t="s">
        <v>184</v>
      </c>
      <c r="E83" s="323">
        <v>927</v>
      </c>
      <c r="F83" s="383" t="s">
        <v>318</v>
      </c>
      <c r="G83" s="383" t="s">
        <v>11</v>
      </c>
      <c r="H83" s="392">
        <f>SUM(H84+H87+H96)</f>
        <v>22984002.690000001</v>
      </c>
    </row>
    <row r="84" spans="1:8" ht="24.75" x14ac:dyDescent="0.25">
      <c r="A84" s="370" t="s">
        <v>125</v>
      </c>
      <c r="B84" s="351" t="s">
        <v>13</v>
      </c>
      <c r="C84" s="352" t="s">
        <v>368</v>
      </c>
      <c r="D84" s="562" t="s">
        <v>184</v>
      </c>
      <c r="E84" s="341">
        <v>927</v>
      </c>
      <c r="F84" s="451">
        <v>10010</v>
      </c>
      <c r="G84" s="448" t="s">
        <v>11</v>
      </c>
      <c r="H84" s="392">
        <f t="shared" ref="H84:H85" si="13">SUM(H85)</f>
        <v>1197810</v>
      </c>
    </row>
    <row r="85" spans="1:8" ht="34.5" x14ac:dyDescent="0.25">
      <c r="A85" s="315" t="s">
        <v>49</v>
      </c>
      <c r="B85" s="349" t="s">
        <v>13</v>
      </c>
      <c r="C85" s="350" t="s">
        <v>368</v>
      </c>
      <c r="D85" s="350" t="s">
        <v>184</v>
      </c>
      <c r="E85" s="309">
        <v>927</v>
      </c>
      <c r="F85" s="313">
        <v>10010</v>
      </c>
      <c r="G85" s="312" t="s">
        <v>50</v>
      </c>
      <c r="H85" s="393">
        <f t="shared" si="13"/>
        <v>1197810</v>
      </c>
    </row>
    <row r="86" spans="1:8" x14ac:dyDescent="0.25">
      <c r="A86" s="315" t="s">
        <v>51</v>
      </c>
      <c r="B86" s="349" t="s">
        <v>13</v>
      </c>
      <c r="C86" s="350" t="s">
        <v>368</v>
      </c>
      <c r="D86" s="350" t="s">
        <v>184</v>
      </c>
      <c r="E86" s="309">
        <v>927</v>
      </c>
      <c r="F86" s="313">
        <v>10010</v>
      </c>
      <c r="G86" s="312" t="s">
        <v>52</v>
      </c>
      <c r="H86" s="393">
        <f>SUM(Лист1!G289)</f>
        <v>1197810</v>
      </c>
    </row>
    <row r="87" spans="1:8" ht="24.75" x14ac:dyDescent="0.25">
      <c r="A87" s="370" t="s">
        <v>48</v>
      </c>
      <c r="B87" s="351" t="s">
        <v>13</v>
      </c>
      <c r="C87" s="352" t="s">
        <v>368</v>
      </c>
      <c r="D87" s="352" t="s">
        <v>184</v>
      </c>
      <c r="E87" s="341">
        <v>927</v>
      </c>
      <c r="F87" s="339">
        <v>10040</v>
      </c>
      <c r="G87" s="340" t="s">
        <v>11</v>
      </c>
      <c r="H87" s="392">
        <f>SUM(H88+H90+H94+H92)</f>
        <v>21786192.690000001</v>
      </c>
    </row>
    <row r="88" spans="1:8" ht="33" x14ac:dyDescent="0.25">
      <c r="A88" s="328" t="s">
        <v>49</v>
      </c>
      <c r="B88" s="349" t="s">
        <v>13</v>
      </c>
      <c r="C88" s="350" t="s">
        <v>368</v>
      </c>
      <c r="D88" s="350" t="s">
        <v>184</v>
      </c>
      <c r="E88" s="309">
        <v>927</v>
      </c>
      <c r="F88" s="313">
        <v>10040</v>
      </c>
      <c r="G88" s="312" t="s">
        <v>50</v>
      </c>
      <c r="H88" s="393">
        <f>SUM(H89)</f>
        <v>16725972.300000001</v>
      </c>
    </row>
    <row r="89" spans="1:8" x14ac:dyDescent="0.25">
      <c r="A89" s="315" t="s">
        <v>51</v>
      </c>
      <c r="B89" s="349" t="s">
        <v>13</v>
      </c>
      <c r="C89" s="350" t="s">
        <v>368</v>
      </c>
      <c r="D89" s="350" t="s">
        <v>184</v>
      </c>
      <c r="E89" s="309">
        <v>927</v>
      </c>
      <c r="F89" s="313">
        <v>10040</v>
      </c>
      <c r="G89" s="312" t="s">
        <v>52</v>
      </c>
      <c r="H89" s="393">
        <f>SUM(Лист1!G292)</f>
        <v>16725972.300000001</v>
      </c>
    </row>
    <row r="90" spans="1:8" x14ac:dyDescent="0.25">
      <c r="A90" s="328" t="s">
        <v>16</v>
      </c>
      <c r="B90" s="349" t="s">
        <v>13</v>
      </c>
      <c r="C90" s="350" t="s">
        <v>368</v>
      </c>
      <c r="D90" s="350" t="s">
        <v>184</v>
      </c>
      <c r="E90" s="309">
        <v>927</v>
      </c>
      <c r="F90" s="313">
        <v>10040</v>
      </c>
      <c r="G90" s="312" t="s">
        <v>17</v>
      </c>
      <c r="H90" s="393">
        <f>SUM(H91)</f>
        <v>4682276.6900000004</v>
      </c>
    </row>
    <row r="91" spans="1:8" x14ac:dyDescent="0.25">
      <c r="A91" s="424" t="s">
        <v>383</v>
      </c>
      <c r="B91" s="349" t="s">
        <v>13</v>
      </c>
      <c r="C91" s="350" t="s">
        <v>368</v>
      </c>
      <c r="D91" s="350" t="s">
        <v>184</v>
      </c>
      <c r="E91" s="309">
        <v>927</v>
      </c>
      <c r="F91" s="313">
        <v>10040</v>
      </c>
      <c r="G91" s="312" t="s">
        <v>19</v>
      </c>
      <c r="H91" s="393">
        <f>SUM(Лист1!G294)</f>
        <v>4682276.6900000004</v>
      </c>
    </row>
    <row r="92" spans="1:8" x14ac:dyDescent="0.25">
      <c r="A92" s="425" t="s">
        <v>142</v>
      </c>
      <c r="B92" s="349" t="s">
        <v>13</v>
      </c>
      <c r="C92" s="350" t="s">
        <v>368</v>
      </c>
      <c r="D92" s="350" t="s">
        <v>184</v>
      </c>
      <c r="E92" s="309">
        <v>927</v>
      </c>
      <c r="F92" s="421">
        <v>10040</v>
      </c>
      <c r="G92" s="420" t="s">
        <v>143</v>
      </c>
      <c r="H92" s="393">
        <f>SUM(H93)</f>
        <v>40943.699999999997</v>
      </c>
    </row>
    <row r="93" spans="1:8" ht="23.25" x14ac:dyDescent="0.25">
      <c r="A93" s="425" t="s">
        <v>387</v>
      </c>
      <c r="B93" s="349" t="s">
        <v>13</v>
      </c>
      <c r="C93" s="350" t="s">
        <v>368</v>
      </c>
      <c r="D93" s="350" t="s">
        <v>184</v>
      </c>
      <c r="E93" s="309">
        <v>927</v>
      </c>
      <c r="F93" s="421">
        <v>10040</v>
      </c>
      <c r="G93" s="420" t="s">
        <v>386</v>
      </c>
      <c r="H93" s="393">
        <f>SUM(Лист1!G296)</f>
        <v>40943.699999999997</v>
      </c>
    </row>
    <row r="94" spans="1:8" x14ac:dyDescent="0.25">
      <c r="A94" s="328" t="s">
        <v>56</v>
      </c>
      <c r="B94" s="349" t="s">
        <v>13</v>
      </c>
      <c r="C94" s="350" t="s">
        <v>368</v>
      </c>
      <c r="D94" s="350" t="s">
        <v>184</v>
      </c>
      <c r="E94" s="309">
        <v>927</v>
      </c>
      <c r="F94" s="313">
        <v>10040</v>
      </c>
      <c r="G94" s="312" t="s">
        <v>57</v>
      </c>
      <c r="H94" s="393">
        <f>SUM(H95)</f>
        <v>337000</v>
      </c>
    </row>
    <row r="95" spans="1:8" x14ac:dyDescent="0.25">
      <c r="A95" s="315" t="s">
        <v>350</v>
      </c>
      <c r="B95" s="349" t="s">
        <v>13</v>
      </c>
      <c r="C95" s="350" t="s">
        <v>368</v>
      </c>
      <c r="D95" s="350" t="s">
        <v>184</v>
      </c>
      <c r="E95" s="309">
        <v>927</v>
      </c>
      <c r="F95" s="313">
        <v>10040</v>
      </c>
      <c r="G95" s="312" t="s">
        <v>349</v>
      </c>
      <c r="H95" s="393">
        <f>SUM(Лист1!G341+Лист1!G297)</f>
        <v>337000</v>
      </c>
    </row>
    <row r="96" spans="1:8" x14ac:dyDescent="0.25">
      <c r="A96" s="331" t="s">
        <v>130</v>
      </c>
      <c r="B96" s="351" t="s">
        <v>13</v>
      </c>
      <c r="C96" s="352" t="s">
        <v>368</v>
      </c>
      <c r="D96" s="352" t="s">
        <v>184</v>
      </c>
      <c r="E96" s="341">
        <v>927</v>
      </c>
      <c r="F96" s="339">
        <v>10110</v>
      </c>
      <c r="G96" s="334" t="s">
        <v>11</v>
      </c>
      <c r="H96" s="401">
        <f t="shared" ref="H96:H97" si="14">SUM(H97)</f>
        <v>0</v>
      </c>
    </row>
    <row r="97" spans="1:8" x14ac:dyDescent="0.25">
      <c r="A97" s="328" t="s">
        <v>16</v>
      </c>
      <c r="B97" s="349" t="s">
        <v>13</v>
      </c>
      <c r="C97" s="350" t="s">
        <v>368</v>
      </c>
      <c r="D97" s="350" t="s">
        <v>184</v>
      </c>
      <c r="E97" s="309">
        <v>927</v>
      </c>
      <c r="F97" s="313">
        <v>10110</v>
      </c>
      <c r="G97" s="312" t="s">
        <v>17</v>
      </c>
      <c r="H97" s="393">
        <f t="shared" si="14"/>
        <v>0</v>
      </c>
    </row>
    <row r="98" spans="1:8" x14ac:dyDescent="0.25">
      <c r="A98" s="424" t="s">
        <v>383</v>
      </c>
      <c r="B98" s="349" t="s">
        <v>13</v>
      </c>
      <c r="C98" s="350" t="s">
        <v>368</v>
      </c>
      <c r="D98" s="350" t="s">
        <v>184</v>
      </c>
      <c r="E98" s="309">
        <v>927</v>
      </c>
      <c r="F98" s="313">
        <v>10110</v>
      </c>
      <c r="G98" s="312" t="s">
        <v>19</v>
      </c>
      <c r="H98" s="393">
        <f>SUM(Лист1!G309)</f>
        <v>0</v>
      </c>
    </row>
    <row r="99" spans="1:8" ht="29.25" x14ac:dyDescent="0.25">
      <c r="A99" s="560" t="s">
        <v>208</v>
      </c>
      <c r="B99" s="346" t="s">
        <v>13</v>
      </c>
      <c r="C99" s="353" t="s">
        <v>224</v>
      </c>
      <c r="D99" s="353"/>
      <c r="E99" s="309"/>
      <c r="F99" s="320"/>
      <c r="G99" s="319"/>
      <c r="H99" s="392">
        <f t="shared" ref="H99:H101" si="15">SUM(H100)</f>
        <v>200000</v>
      </c>
    </row>
    <row r="100" spans="1:8" ht="26.25" x14ac:dyDescent="0.25">
      <c r="A100" s="436" t="s">
        <v>148</v>
      </c>
      <c r="B100" s="346" t="s">
        <v>13</v>
      </c>
      <c r="C100" s="353" t="s">
        <v>224</v>
      </c>
      <c r="D100" s="353" t="s">
        <v>64</v>
      </c>
      <c r="E100" s="309"/>
      <c r="F100" s="428"/>
      <c r="G100" s="427"/>
      <c r="H100" s="392">
        <f t="shared" si="15"/>
        <v>200000</v>
      </c>
    </row>
    <row r="101" spans="1:8" ht="18" x14ac:dyDescent="0.25">
      <c r="A101" s="436" t="s">
        <v>325</v>
      </c>
      <c r="B101" s="346" t="s">
        <v>13</v>
      </c>
      <c r="C101" s="353" t="s">
        <v>224</v>
      </c>
      <c r="D101" s="353" t="s">
        <v>184</v>
      </c>
      <c r="E101" s="309"/>
      <c r="F101" s="428"/>
      <c r="G101" s="427"/>
      <c r="H101" s="392">
        <f t="shared" si="15"/>
        <v>200000</v>
      </c>
    </row>
    <row r="102" spans="1:8" x14ac:dyDescent="0.25">
      <c r="A102" s="370" t="s">
        <v>209</v>
      </c>
      <c r="B102" s="352" t="s">
        <v>13</v>
      </c>
      <c r="C102" s="352" t="s">
        <v>224</v>
      </c>
      <c r="D102" s="352" t="s">
        <v>184</v>
      </c>
      <c r="E102" s="341">
        <v>927</v>
      </c>
      <c r="F102" s="334" t="s">
        <v>326</v>
      </c>
      <c r="G102" s="340" t="s">
        <v>11</v>
      </c>
      <c r="H102" s="392">
        <f>SUM(H103+H106)</f>
        <v>200000</v>
      </c>
    </row>
    <row r="103" spans="1:8" ht="48.75" x14ac:dyDescent="0.25">
      <c r="A103" s="370" t="s">
        <v>149</v>
      </c>
      <c r="B103" s="368" t="s">
        <v>13</v>
      </c>
      <c r="C103" s="350" t="s">
        <v>224</v>
      </c>
      <c r="D103" s="350" t="s">
        <v>184</v>
      </c>
      <c r="E103" s="309">
        <v>927</v>
      </c>
      <c r="F103" s="312" t="s">
        <v>327</v>
      </c>
      <c r="G103" s="312" t="s">
        <v>11</v>
      </c>
      <c r="H103" s="393">
        <f t="shared" ref="H103:H104" si="16">SUM(H104)</f>
        <v>100000</v>
      </c>
    </row>
    <row r="104" spans="1:8" x14ac:dyDescent="0.25">
      <c r="A104" s="315" t="s">
        <v>56</v>
      </c>
      <c r="B104" s="368" t="s">
        <v>13</v>
      </c>
      <c r="C104" s="350" t="s">
        <v>224</v>
      </c>
      <c r="D104" s="350" t="s">
        <v>184</v>
      </c>
      <c r="E104" s="309">
        <v>927</v>
      </c>
      <c r="F104" s="312" t="s">
        <v>327</v>
      </c>
      <c r="G104" s="312" t="s">
        <v>57</v>
      </c>
      <c r="H104" s="393">
        <f t="shared" si="16"/>
        <v>100000</v>
      </c>
    </row>
    <row r="105" spans="1:8" ht="23.25" x14ac:dyDescent="0.25">
      <c r="A105" s="315" t="s">
        <v>150</v>
      </c>
      <c r="B105" s="368" t="s">
        <v>13</v>
      </c>
      <c r="C105" s="350" t="s">
        <v>224</v>
      </c>
      <c r="D105" s="350" t="s">
        <v>184</v>
      </c>
      <c r="E105" s="309">
        <v>927</v>
      </c>
      <c r="F105" s="312" t="s">
        <v>327</v>
      </c>
      <c r="G105" s="312" t="s">
        <v>151</v>
      </c>
      <c r="H105" s="393">
        <f>SUM(Лист1!G366)</f>
        <v>100000</v>
      </c>
    </row>
    <row r="106" spans="1:8" ht="48.75" x14ac:dyDescent="0.25">
      <c r="A106" s="370" t="s">
        <v>152</v>
      </c>
      <c r="B106" s="368" t="s">
        <v>13</v>
      </c>
      <c r="C106" s="350" t="s">
        <v>224</v>
      </c>
      <c r="D106" s="350" t="s">
        <v>184</v>
      </c>
      <c r="E106" s="309">
        <v>927</v>
      </c>
      <c r="F106" s="312" t="s">
        <v>328</v>
      </c>
      <c r="G106" s="312" t="s">
        <v>11</v>
      </c>
      <c r="H106" s="393">
        <f t="shared" ref="H106:H107" si="17">SUM(H107)</f>
        <v>100000</v>
      </c>
    </row>
    <row r="107" spans="1:8" x14ac:dyDescent="0.25">
      <c r="A107" s="315" t="s">
        <v>56</v>
      </c>
      <c r="B107" s="368" t="s">
        <v>13</v>
      </c>
      <c r="C107" s="350" t="s">
        <v>224</v>
      </c>
      <c r="D107" s="350" t="s">
        <v>184</v>
      </c>
      <c r="E107" s="309">
        <v>927</v>
      </c>
      <c r="F107" s="312" t="s">
        <v>328</v>
      </c>
      <c r="G107" s="312" t="s">
        <v>57</v>
      </c>
      <c r="H107" s="393">
        <f t="shared" si="17"/>
        <v>100000</v>
      </c>
    </row>
    <row r="108" spans="1:8" ht="23.25" x14ac:dyDescent="0.25">
      <c r="A108" s="315" t="s">
        <v>150</v>
      </c>
      <c r="B108" s="368" t="s">
        <v>13</v>
      </c>
      <c r="C108" s="350" t="s">
        <v>224</v>
      </c>
      <c r="D108" s="350" t="s">
        <v>184</v>
      </c>
      <c r="E108" s="309">
        <v>927</v>
      </c>
      <c r="F108" s="312" t="s">
        <v>328</v>
      </c>
      <c r="G108" s="312" t="s">
        <v>151</v>
      </c>
      <c r="H108" s="393">
        <f>SUM(Лист1!G369)</f>
        <v>100000</v>
      </c>
    </row>
    <row r="109" spans="1:8" ht="18" x14ac:dyDescent="0.25">
      <c r="A109" s="379" t="s">
        <v>210</v>
      </c>
      <c r="B109" s="346" t="s">
        <v>13</v>
      </c>
      <c r="C109" s="353" t="s">
        <v>370</v>
      </c>
      <c r="D109" s="353"/>
      <c r="E109" s="323"/>
      <c r="F109" s="383"/>
      <c r="G109" s="383"/>
      <c r="H109" s="392">
        <f>SUM(H110)</f>
        <v>51282377.939999998</v>
      </c>
    </row>
    <row r="110" spans="1:8" ht="18" x14ac:dyDescent="0.25">
      <c r="A110" s="431" t="s">
        <v>210</v>
      </c>
      <c r="B110" s="346" t="s">
        <v>13</v>
      </c>
      <c r="C110" s="353" t="s">
        <v>370</v>
      </c>
      <c r="D110" s="353" t="s">
        <v>157</v>
      </c>
      <c r="E110" s="323"/>
      <c r="F110" s="383"/>
      <c r="G110" s="383"/>
      <c r="H110" s="392">
        <f>SUM(H111+H119+H126+H129+H135+H138+H144+H149+H152+H162+H169+H175+H183+H189+H237+H197+H240+H200+H203+H208+H211+H214+H217+H222+H246+H249+H157+H165+H172+H180+H225+H243+H252+H228+H116+H260+H231+H257+H234+H194)</f>
        <v>51282377.939999998</v>
      </c>
    </row>
    <row r="111" spans="1:8" x14ac:dyDescent="0.25">
      <c r="A111" s="375" t="s">
        <v>132</v>
      </c>
      <c r="B111" s="351" t="s">
        <v>13</v>
      </c>
      <c r="C111" s="352" t="s">
        <v>370</v>
      </c>
      <c r="D111" s="352" t="s">
        <v>157</v>
      </c>
      <c r="E111" s="341">
        <v>927</v>
      </c>
      <c r="F111" s="339">
        <v>10120</v>
      </c>
      <c r="G111" s="334" t="s">
        <v>11</v>
      </c>
      <c r="H111" s="392">
        <f>SUM(H112+H114)</f>
        <v>48952.81</v>
      </c>
    </row>
    <row r="112" spans="1:8" x14ac:dyDescent="0.25">
      <c r="A112" s="315" t="s">
        <v>142</v>
      </c>
      <c r="B112" s="349" t="s">
        <v>13</v>
      </c>
      <c r="C112" s="350" t="s">
        <v>370</v>
      </c>
      <c r="D112" s="350" t="s">
        <v>157</v>
      </c>
      <c r="E112" s="309">
        <v>927</v>
      </c>
      <c r="F112" s="313">
        <v>10120</v>
      </c>
      <c r="G112" s="312" t="s">
        <v>143</v>
      </c>
      <c r="H112" s="393">
        <f>SUM(H113)</f>
        <v>45000</v>
      </c>
    </row>
    <row r="113" spans="1:8" x14ac:dyDescent="0.25">
      <c r="A113" s="321" t="s">
        <v>144</v>
      </c>
      <c r="B113" s="349" t="s">
        <v>13</v>
      </c>
      <c r="C113" s="350" t="s">
        <v>370</v>
      </c>
      <c r="D113" s="350" t="s">
        <v>157</v>
      </c>
      <c r="E113" s="309">
        <v>927</v>
      </c>
      <c r="F113" s="313">
        <v>10120</v>
      </c>
      <c r="G113" s="312" t="s">
        <v>145</v>
      </c>
      <c r="H113" s="393">
        <f>SUM(Лист1!G478+Лист1!G313)</f>
        <v>45000</v>
      </c>
    </row>
    <row r="114" spans="1:8" x14ac:dyDescent="0.25">
      <c r="A114" s="315" t="s">
        <v>56</v>
      </c>
      <c r="B114" s="349" t="s">
        <v>13</v>
      </c>
      <c r="C114" s="350" t="s">
        <v>370</v>
      </c>
      <c r="D114" s="350" t="s">
        <v>157</v>
      </c>
      <c r="E114" s="309">
        <v>927</v>
      </c>
      <c r="F114" s="313">
        <v>10120</v>
      </c>
      <c r="G114" s="312" t="s">
        <v>57</v>
      </c>
      <c r="H114" s="393">
        <f>SUM(H115)</f>
        <v>3952.81</v>
      </c>
    </row>
    <row r="115" spans="1:8" x14ac:dyDescent="0.25">
      <c r="A115" s="430" t="s">
        <v>381</v>
      </c>
      <c r="B115" s="349" t="s">
        <v>13</v>
      </c>
      <c r="C115" s="350" t="s">
        <v>370</v>
      </c>
      <c r="D115" s="350" t="s">
        <v>157</v>
      </c>
      <c r="E115" s="309">
        <v>927</v>
      </c>
      <c r="F115" s="313">
        <v>10120</v>
      </c>
      <c r="G115" s="312" t="s">
        <v>133</v>
      </c>
      <c r="H115" s="393">
        <f>SUM(Лист1!G315)</f>
        <v>3952.81</v>
      </c>
    </row>
    <row r="116" spans="1:8" x14ac:dyDescent="0.25">
      <c r="A116" s="436" t="s">
        <v>355</v>
      </c>
      <c r="B116" s="351" t="s">
        <v>13</v>
      </c>
      <c r="C116" s="352" t="s">
        <v>370</v>
      </c>
      <c r="D116" s="352" t="s">
        <v>157</v>
      </c>
      <c r="E116" s="341">
        <v>927</v>
      </c>
      <c r="F116" s="451">
        <v>11280</v>
      </c>
      <c r="G116" s="448" t="s">
        <v>11</v>
      </c>
      <c r="H116" s="392">
        <f t="shared" ref="H116:H117" si="18">SUM(H117)</f>
        <v>50000</v>
      </c>
    </row>
    <row r="117" spans="1:8" x14ac:dyDescent="0.25">
      <c r="A117" s="424" t="s">
        <v>16</v>
      </c>
      <c r="B117" s="349" t="s">
        <v>13</v>
      </c>
      <c r="C117" s="350" t="s">
        <v>370</v>
      </c>
      <c r="D117" s="350" t="s">
        <v>157</v>
      </c>
      <c r="E117" s="309">
        <v>927</v>
      </c>
      <c r="F117" s="421">
        <v>11280</v>
      </c>
      <c r="G117" s="420" t="s">
        <v>17</v>
      </c>
      <c r="H117" s="393">
        <f t="shared" si="18"/>
        <v>50000</v>
      </c>
    </row>
    <row r="118" spans="1:8" x14ac:dyDescent="0.25">
      <c r="A118" s="424" t="s">
        <v>383</v>
      </c>
      <c r="B118" s="349" t="s">
        <v>13</v>
      </c>
      <c r="C118" s="350" t="s">
        <v>370</v>
      </c>
      <c r="D118" s="350" t="s">
        <v>157</v>
      </c>
      <c r="E118" s="309">
        <v>927</v>
      </c>
      <c r="F118" s="421">
        <v>11280</v>
      </c>
      <c r="G118" s="420" t="s">
        <v>19</v>
      </c>
      <c r="H118" s="393">
        <f>SUM(Лист1!G360)</f>
        <v>50000</v>
      </c>
    </row>
    <row r="119" spans="1:8" ht="24.75" x14ac:dyDescent="0.25">
      <c r="A119" s="370" t="s">
        <v>140</v>
      </c>
      <c r="B119" s="351" t="s">
        <v>13</v>
      </c>
      <c r="C119" s="352" t="s">
        <v>370</v>
      </c>
      <c r="D119" s="352" t="s">
        <v>157</v>
      </c>
      <c r="E119" s="341">
        <v>927</v>
      </c>
      <c r="F119" s="339">
        <v>11330</v>
      </c>
      <c r="G119" s="340" t="s">
        <v>11</v>
      </c>
      <c r="H119" s="392">
        <f>SUM(H120+H122+H124)</f>
        <v>1684620</v>
      </c>
    </row>
    <row r="120" spans="1:8" ht="33" x14ac:dyDescent="0.25">
      <c r="A120" s="328" t="s">
        <v>49</v>
      </c>
      <c r="B120" s="349" t="s">
        <v>13</v>
      </c>
      <c r="C120" s="350" t="s">
        <v>370</v>
      </c>
      <c r="D120" s="350" t="s">
        <v>157</v>
      </c>
      <c r="E120" s="309">
        <v>927</v>
      </c>
      <c r="F120" s="313">
        <v>11330</v>
      </c>
      <c r="G120" s="312" t="s">
        <v>50</v>
      </c>
      <c r="H120" s="393">
        <f>SUM(H121)</f>
        <v>1562400</v>
      </c>
    </row>
    <row r="121" spans="1:8" x14ac:dyDescent="0.25">
      <c r="A121" s="315" t="s">
        <v>54</v>
      </c>
      <c r="B121" s="349" t="s">
        <v>13</v>
      </c>
      <c r="C121" s="350" t="s">
        <v>370</v>
      </c>
      <c r="D121" s="350" t="s">
        <v>157</v>
      </c>
      <c r="E121" s="309">
        <v>927</v>
      </c>
      <c r="F121" s="313">
        <v>11330</v>
      </c>
      <c r="G121" s="312" t="s">
        <v>55</v>
      </c>
      <c r="H121" s="393">
        <f>SUM(Лист1!G346)</f>
        <v>1562400</v>
      </c>
    </row>
    <row r="122" spans="1:8" x14ac:dyDescent="0.25">
      <c r="A122" s="328" t="s">
        <v>16</v>
      </c>
      <c r="B122" s="349" t="s">
        <v>13</v>
      </c>
      <c r="C122" s="350" t="s">
        <v>370</v>
      </c>
      <c r="D122" s="350" t="s">
        <v>157</v>
      </c>
      <c r="E122" s="309">
        <v>927</v>
      </c>
      <c r="F122" s="313">
        <v>11330</v>
      </c>
      <c r="G122" s="312" t="s">
        <v>17</v>
      </c>
      <c r="H122" s="393">
        <f>SUM(H123)</f>
        <v>119200</v>
      </c>
    </row>
    <row r="123" spans="1:8" x14ac:dyDescent="0.25">
      <c r="A123" s="424" t="s">
        <v>383</v>
      </c>
      <c r="B123" s="349" t="s">
        <v>13</v>
      </c>
      <c r="C123" s="350" t="s">
        <v>370</v>
      </c>
      <c r="D123" s="350" t="s">
        <v>157</v>
      </c>
      <c r="E123" s="309">
        <v>927</v>
      </c>
      <c r="F123" s="313">
        <v>11330</v>
      </c>
      <c r="G123" s="312" t="s">
        <v>19</v>
      </c>
      <c r="H123" s="393">
        <f>SUM(Лист1!G348)</f>
        <v>119200</v>
      </c>
    </row>
    <row r="124" spans="1:8" x14ac:dyDescent="0.25">
      <c r="A124" s="328" t="s">
        <v>56</v>
      </c>
      <c r="B124" s="349" t="s">
        <v>13</v>
      </c>
      <c r="C124" s="350" t="s">
        <v>370</v>
      </c>
      <c r="D124" s="350" t="s">
        <v>157</v>
      </c>
      <c r="E124" s="309">
        <v>927</v>
      </c>
      <c r="F124" s="313">
        <v>11330</v>
      </c>
      <c r="G124" s="312" t="s">
        <v>57</v>
      </c>
      <c r="H124" s="393">
        <f>SUM(H125)</f>
        <v>3020</v>
      </c>
    </row>
    <row r="125" spans="1:8" x14ac:dyDescent="0.25">
      <c r="A125" s="424" t="s">
        <v>350</v>
      </c>
      <c r="B125" s="349" t="s">
        <v>13</v>
      </c>
      <c r="C125" s="350" t="s">
        <v>370</v>
      </c>
      <c r="D125" s="350" t="s">
        <v>157</v>
      </c>
      <c r="E125" s="309">
        <v>927</v>
      </c>
      <c r="F125" s="421">
        <v>11330</v>
      </c>
      <c r="G125" s="420" t="s">
        <v>349</v>
      </c>
      <c r="H125" s="393">
        <f>SUM(Лист1!G350)</f>
        <v>3020</v>
      </c>
    </row>
    <row r="126" spans="1:8" ht="108.75" x14ac:dyDescent="0.25">
      <c r="A126" s="370" t="s">
        <v>153</v>
      </c>
      <c r="B126" s="351" t="s">
        <v>13</v>
      </c>
      <c r="C126" s="352" t="s">
        <v>370</v>
      </c>
      <c r="D126" s="352" t="s">
        <v>157</v>
      </c>
      <c r="E126" s="342">
        <v>927</v>
      </c>
      <c r="F126" s="336">
        <v>12510</v>
      </c>
      <c r="G126" s="337" t="s">
        <v>11</v>
      </c>
      <c r="H126" s="392">
        <f t="shared" ref="H126:H127" si="19">SUM(H127)</f>
        <v>31150</v>
      </c>
    </row>
    <row r="127" spans="1:8" x14ac:dyDescent="0.25">
      <c r="A127" s="315" t="s">
        <v>16</v>
      </c>
      <c r="B127" s="349" t="s">
        <v>13</v>
      </c>
      <c r="C127" s="350" t="s">
        <v>370</v>
      </c>
      <c r="D127" s="350" t="s">
        <v>157</v>
      </c>
      <c r="E127" s="318">
        <v>927</v>
      </c>
      <c r="F127" s="313">
        <v>12510</v>
      </c>
      <c r="G127" s="314" t="s">
        <v>17</v>
      </c>
      <c r="H127" s="393">
        <f t="shared" si="19"/>
        <v>31150</v>
      </c>
    </row>
    <row r="128" spans="1:8" x14ac:dyDescent="0.25">
      <c r="A128" s="424" t="s">
        <v>383</v>
      </c>
      <c r="B128" s="349" t="s">
        <v>13</v>
      </c>
      <c r="C128" s="350" t="s">
        <v>370</v>
      </c>
      <c r="D128" s="350" t="s">
        <v>157</v>
      </c>
      <c r="E128" s="318">
        <v>927</v>
      </c>
      <c r="F128" s="313">
        <v>12510</v>
      </c>
      <c r="G128" s="314" t="s">
        <v>19</v>
      </c>
      <c r="H128" s="393">
        <f>SUM(Лист1!G372)</f>
        <v>31150</v>
      </c>
    </row>
    <row r="129" spans="1:8" x14ac:dyDescent="0.25">
      <c r="A129" s="406" t="s">
        <v>186</v>
      </c>
      <c r="B129" s="351" t="s">
        <v>13</v>
      </c>
      <c r="C129" s="352" t="s">
        <v>370</v>
      </c>
      <c r="D129" s="352" t="s">
        <v>157</v>
      </c>
      <c r="E129" s="342">
        <v>927</v>
      </c>
      <c r="F129" s="336">
        <v>11340</v>
      </c>
      <c r="G129" s="337" t="s">
        <v>11</v>
      </c>
      <c r="H129" s="392">
        <f>SUM(H130+H133)</f>
        <v>40000</v>
      </c>
    </row>
    <row r="130" spans="1:8" ht="33" x14ac:dyDescent="0.25">
      <c r="A130" s="328" t="s">
        <v>49</v>
      </c>
      <c r="B130" s="349" t="s">
        <v>13</v>
      </c>
      <c r="C130" s="350" t="s">
        <v>370</v>
      </c>
      <c r="D130" s="350" t="s">
        <v>157</v>
      </c>
      <c r="E130" s="318">
        <v>927</v>
      </c>
      <c r="F130" s="313">
        <v>11340</v>
      </c>
      <c r="G130" s="314" t="s">
        <v>50</v>
      </c>
      <c r="H130" s="393">
        <f>SUM(H131)</f>
        <v>40000</v>
      </c>
    </row>
    <row r="131" spans="1:8" x14ac:dyDescent="0.25">
      <c r="A131" s="424" t="s">
        <v>54</v>
      </c>
      <c r="B131" s="349" t="s">
        <v>13</v>
      </c>
      <c r="C131" s="350" t="s">
        <v>370</v>
      </c>
      <c r="D131" s="350" t="s">
        <v>157</v>
      </c>
      <c r="E131" s="318">
        <v>927</v>
      </c>
      <c r="F131" s="313">
        <v>11340</v>
      </c>
      <c r="G131" s="314" t="s">
        <v>55</v>
      </c>
      <c r="H131" s="393">
        <f>SUM(Лист1!G493)</f>
        <v>40000</v>
      </c>
    </row>
    <row r="132" spans="1:8" x14ac:dyDescent="0.25">
      <c r="A132" s="424" t="s">
        <v>51</v>
      </c>
      <c r="B132" s="349" t="s">
        <v>13</v>
      </c>
      <c r="C132" s="350" t="s">
        <v>370</v>
      </c>
      <c r="D132" s="350" t="s">
        <v>157</v>
      </c>
      <c r="E132" s="318">
        <v>927</v>
      </c>
      <c r="F132" s="421">
        <v>11340</v>
      </c>
      <c r="G132" s="422" t="s">
        <v>52</v>
      </c>
      <c r="H132" s="393"/>
    </row>
    <row r="133" spans="1:8" x14ac:dyDescent="0.25">
      <c r="A133" s="328" t="s">
        <v>16</v>
      </c>
      <c r="B133" s="349" t="s">
        <v>13</v>
      </c>
      <c r="C133" s="350" t="s">
        <v>370</v>
      </c>
      <c r="D133" s="350" t="s">
        <v>157</v>
      </c>
      <c r="E133" s="318">
        <v>927</v>
      </c>
      <c r="F133" s="313">
        <v>11340</v>
      </c>
      <c r="G133" s="314" t="s">
        <v>17</v>
      </c>
      <c r="H133" s="393">
        <f>SUM(H134)</f>
        <v>0</v>
      </c>
    </row>
    <row r="134" spans="1:8" x14ac:dyDescent="0.25">
      <c r="A134" s="424" t="s">
        <v>383</v>
      </c>
      <c r="B134" s="349" t="s">
        <v>13</v>
      </c>
      <c r="C134" s="350" t="s">
        <v>370</v>
      </c>
      <c r="D134" s="350" t="s">
        <v>157</v>
      </c>
      <c r="E134" s="318">
        <v>927</v>
      </c>
      <c r="F134" s="313">
        <v>11340</v>
      </c>
      <c r="G134" s="314" t="s">
        <v>19</v>
      </c>
      <c r="H134" s="393">
        <f>SUM(Лист1!G496)</f>
        <v>0</v>
      </c>
    </row>
    <row r="135" spans="1:8" x14ac:dyDescent="0.25">
      <c r="A135" s="371" t="s">
        <v>167</v>
      </c>
      <c r="B135" s="351" t="s">
        <v>13</v>
      </c>
      <c r="C135" s="352" t="s">
        <v>370</v>
      </c>
      <c r="D135" s="352" t="s">
        <v>157</v>
      </c>
      <c r="E135" s="342">
        <v>927</v>
      </c>
      <c r="F135" s="336">
        <v>11350</v>
      </c>
      <c r="G135" s="337" t="s">
        <v>11</v>
      </c>
      <c r="H135" s="392">
        <f t="shared" ref="H135:H136" si="20">SUM(H136)</f>
        <v>50000</v>
      </c>
    </row>
    <row r="136" spans="1:8" x14ac:dyDescent="0.25">
      <c r="A136" s="315" t="s">
        <v>16</v>
      </c>
      <c r="B136" s="349" t="s">
        <v>13</v>
      </c>
      <c r="C136" s="350" t="s">
        <v>370</v>
      </c>
      <c r="D136" s="350" t="s">
        <v>157</v>
      </c>
      <c r="E136" s="318">
        <v>927</v>
      </c>
      <c r="F136" s="313">
        <v>11350</v>
      </c>
      <c r="G136" s="314" t="s">
        <v>17</v>
      </c>
      <c r="H136" s="393">
        <f t="shared" si="20"/>
        <v>50000</v>
      </c>
    </row>
    <row r="137" spans="1:8" x14ac:dyDescent="0.25">
      <c r="A137" s="424" t="s">
        <v>383</v>
      </c>
      <c r="B137" s="349" t="s">
        <v>13</v>
      </c>
      <c r="C137" s="350" t="s">
        <v>370</v>
      </c>
      <c r="D137" s="350" t="s">
        <v>157</v>
      </c>
      <c r="E137" s="318">
        <v>927</v>
      </c>
      <c r="F137" s="313">
        <v>11350</v>
      </c>
      <c r="G137" s="314" t="s">
        <v>19</v>
      </c>
      <c r="H137" s="393">
        <f>SUM(Лист1!G434)</f>
        <v>50000</v>
      </c>
    </row>
    <row r="138" spans="1:8" ht="24.75" x14ac:dyDescent="0.25">
      <c r="A138" s="370" t="s">
        <v>168</v>
      </c>
      <c r="B138" s="351" t="s">
        <v>13</v>
      </c>
      <c r="C138" s="352" t="s">
        <v>370</v>
      </c>
      <c r="D138" s="352" t="s">
        <v>157</v>
      </c>
      <c r="E138" s="342">
        <v>927</v>
      </c>
      <c r="F138" s="336">
        <v>11370</v>
      </c>
      <c r="G138" s="337" t="s">
        <v>11</v>
      </c>
      <c r="H138" s="392">
        <f>SUM(H141+H139)</f>
        <v>30000</v>
      </c>
    </row>
    <row r="139" spans="1:8" x14ac:dyDescent="0.25">
      <c r="A139" s="424" t="s">
        <v>16</v>
      </c>
      <c r="B139" s="349" t="s">
        <v>13</v>
      </c>
      <c r="C139" s="350" t="s">
        <v>370</v>
      </c>
      <c r="D139" s="350" t="s">
        <v>157</v>
      </c>
      <c r="E139" s="318">
        <v>927</v>
      </c>
      <c r="F139" s="421">
        <v>11370</v>
      </c>
      <c r="G139" s="422" t="s">
        <v>17</v>
      </c>
      <c r="H139" s="393">
        <f>SUM(H140:H140)</f>
        <v>1000</v>
      </c>
    </row>
    <row r="140" spans="1:8" x14ac:dyDescent="0.25">
      <c r="A140" s="424" t="s">
        <v>383</v>
      </c>
      <c r="B140" s="349" t="s">
        <v>13</v>
      </c>
      <c r="C140" s="350" t="s">
        <v>370</v>
      </c>
      <c r="D140" s="350" t="s">
        <v>157</v>
      </c>
      <c r="E140" s="318">
        <v>927</v>
      </c>
      <c r="F140" s="421">
        <v>11370</v>
      </c>
      <c r="G140" s="422" t="s">
        <v>19</v>
      </c>
      <c r="H140" s="393">
        <f>SUM(Лист1!G437)</f>
        <v>1000</v>
      </c>
    </row>
    <row r="141" spans="1:8" x14ac:dyDescent="0.25">
      <c r="A141" s="315" t="s">
        <v>169</v>
      </c>
      <c r="B141" s="349" t="s">
        <v>13</v>
      </c>
      <c r="C141" s="350" t="s">
        <v>370</v>
      </c>
      <c r="D141" s="350" t="s">
        <v>157</v>
      </c>
      <c r="E141" s="318">
        <v>927</v>
      </c>
      <c r="F141" s="313">
        <v>11370</v>
      </c>
      <c r="G141" s="314" t="s">
        <v>143</v>
      </c>
      <c r="H141" s="393">
        <f>SUM(H142:H143)</f>
        <v>29000</v>
      </c>
    </row>
    <row r="142" spans="1:8" x14ac:dyDescent="0.25">
      <c r="A142" s="425" t="s">
        <v>385</v>
      </c>
      <c r="B142" s="349" t="s">
        <v>13</v>
      </c>
      <c r="C142" s="350" t="s">
        <v>370</v>
      </c>
      <c r="D142" s="350" t="s">
        <v>157</v>
      </c>
      <c r="E142" s="318">
        <v>927</v>
      </c>
      <c r="F142" s="313">
        <v>11370</v>
      </c>
      <c r="G142" s="314" t="s">
        <v>384</v>
      </c>
      <c r="H142" s="393">
        <f>SUM(Лист1!G439)</f>
        <v>0</v>
      </c>
    </row>
    <row r="143" spans="1:8" x14ac:dyDescent="0.25">
      <c r="A143" s="430" t="s">
        <v>144</v>
      </c>
      <c r="B143" s="349" t="s">
        <v>13</v>
      </c>
      <c r="C143" s="350" t="s">
        <v>370</v>
      </c>
      <c r="D143" s="350" t="s">
        <v>157</v>
      </c>
      <c r="E143" s="318">
        <v>927</v>
      </c>
      <c r="F143" s="421">
        <v>11370</v>
      </c>
      <c r="G143" s="422" t="s">
        <v>145</v>
      </c>
      <c r="H143" s="393">
        <f>SUM(Лист1!G440)</f>
        <v>29000</v>
      </c>
    </row>
    <row r="144" spans="1:8" ht="48.75" x14ac:dyDescent="0.25">
      <c r="A144" s="370" t="s">
        <v>154</v>
      </c>
      <c r="B144" s="351" t="s">
        <v>13</v>
      </c>
      <c r="C144" s="352" t="s">
        <v>370</v>
      </c>
      <c r="D144" s="352" t="s">
        <v>157</v>
      </c>
      <c r="E144" s="341">
        <v>927</v>
      </c>
      <c r="F144" s="339">
        <v>11440</v>
      </c>
      <c r="G144" s="340" t="s">
        <v>11</v>
      </c>
      <c r="H144" s="392">
        <f>SUM(H145+H147)</f>
        <v>0</v>
      </c>
    </row>
    <row r="145" spans="1:8" x14ac:dyDescent="0.25">
      <c r="A145" s="315" t="s">
        <v>16</v>
      </c>
      <c r="B145" s="349" t="s">
        <v>13</v>
      </c>
      <c r="C145" s="350" t="s">
        <v>370</v>
      </c>
      <c r="D145" s="350" t="s">
        <v>157</v>
      </c>
      <c r="E145" s="309">
        <v>927</v>
      </c>
      <c r="F145" s="313">
        <v>11440</v>
      </c>
      <c r="G145" s="312" t="s">
        <v>17</v>
      </c>
      <c r="H145" s="393">
        <f>SUM(H146)</f>
        <v>0</v>
      </c>
    </row>
    <row r="146" spans="1:8" x14ac:dyDescent="0.25">
      <c r="A146" s="424" t="s">
        <v>383</v>
      </c>
      <c r="B146" s="349" t="s">
        <v>13</v>
      </c>
      <c r="C146" s="350" t="s">
        <v>370</v>
      </c>
      <c r="D146" s="350" t="s">
        <v>157</v>
      </c>
      <c r="E146" s="309">
        <v>927</v>
      </c>
      <c r="F146" s="313">
        <v>11440</v>
      </c>
      <c r="G146" s="312" t="s">
        <v>19</v>
      </c>
      <c r="H146" s="393">
        <f>SUM(Лист1!G386)</f>
        <v>0</v>
      </c>
    </row>
    <row r="147" spans="1:8" ht="23.25" x14ac:dyDescent="0.25">
      <c r="A147" s="315" t="s">
        <v>135</v>
      </c>
      <c r="B147" s="349" t="s">
        <v>13</v>
      </c>
      <c r="C147" s="350" t="s">
        <v>370</v>
      </c>
      <c r="D147" s="350" t="s">
        <v>157</v>
      </c>
      <c r="E147" s="309">
        <v>927</v>
      </c>
      <c r="F147" s="313">
        <v>11440</v>
      </c>
      <c r="G147" s="312" t="s">
        <v>136</v>
      </c>
      <c r="H147" s="393">
        <v>0</v>
      </c>
    </row>
    <row r="148" spans="1:8" x14ac:dyDescent="0.25">
      <c r="A148" s="315" t="s">
        <v>137</v>
      </c>
      <c r="B148" s="349" t="s">
        <v>13</v>
      </c>
      <c r="C148" s="350" t="s">
        <v>370</v>
      </c>
      <c r="D148" s="350" t="s">
        <v>157</v>
      </c>
      <c r="E148" s="309">
        <v>927</v>
      </c>
      <c r="F148" s="313">
        <v>11440</v>
      </c>
      <c r="G148" s="312" t="s">
        <v>138</v>
      </c>
      <c r="H148" s="393">
        <f>SUM(Лист1!G388)</f>
        <v>0</v>
      </c>
    </row>
    <row r="149" spans="1:8" ht="48.75" x14ac:dyDescent="0.25">
      <c r="A149" s="370" t="s">
        <v>162</v>
      </c>
      <c r="B149" s="351" t="s">
        <v>13</v>
      </c>
      <c r="C149" s="352" t="s">
        <v>370</v>
      </c>
      <c r="D149" s="352" t="s">
        <v>157</v>
      </c>
      <c r="E149" s="341">
        <v>927</v>
      </c>
      <c r="F149" s="339">
        <v>11450</v>
      </c>
      <c r="G149" s="340" t="s">
        <v>11</v>
      </c>
      <c r="H149" s="392">
        <f t="shared" ref="H149:H150" si="21">SUM(H150)</f>
        <v>47328</v>
      </c>
    </row>
    <row r="150" spans="1:8" x14ac:dyDescent="0.25">
      <c r="A150" s="315" t="s">
        <v>16</v>
      </c>
      <c r="B150" s="349" t="s">
        <v>13</v>
      </c>
      <c r="C150" s="350" t="s">
        <v>370</v>
      </c>
      <c r="D150" s="350" t="s">
        <v>157</v>
      </c>
      <c r="E150" s="309">
        <v>927</v>
      </c>
      <c r="F150" s="313">
        <v>11450</v>
      </c>
      <c r="G150" s="312" t="s">
        <v>17</v>
      </c>
      <c r="H150" s="393">
        <f t="shared" si="21"/>
        <v>47328</v>
      </c>
    </row>
    <row r="151" spans="1:8" x14ac:dyDescent="0.25">
      <c r="A151" s="424" t="s">
        <v>383</v>
      </c>
      <c r="B151" s="349" t="s">
        <v>13</v>
      </c>
      <c r="C151" s="350" t="s">
        <v>370</v>
      </c>
      <c r="D151" s="350" t="s">
        <v>157</v>
      </c>
      <c r="E151" s="309">
        <v>927</v>
      </c>
      <c r="F151" s="313">
        <v>11450</v>
      </c>
      <c r="G151" s="312" t="s">
        <v>19</v>
      </c>
      <c r="H151" s="393">
        <f>SUM(Лист1!G416)</f>
        <v>47328</v>
      </c>
    </row>
    <row r="152" spans="1:8" ht="60.75" x14ac:dyDescent="0.25">
      <c r="A152" s="370" t="s">
        <v>134</v>
      </c>
      <c r="B152" s="351" t="s">
        <v>13</v>
      </c>
      <c r="C152" s="352" t="s">
        <v>370</v>
      </c>
      <c r="D152" s="352" t="s">
        <v>157</v>
      </c>
      <c r="E152" s="341">
        <v>927</v>
      </c>
      <c r="F152" s="339">
        <v>12020</v>
      </c>
      <c r="G152" s="340" t="s">
        <v>11</v>
      </c>
      <c r="H152" s="392">
        <f>SUM(H153+H155)</f>
        <v>300792</v>
      </c>
    </row>
    <row r="153" spans="1:8" ht="33" x14ac:dyDescent="0.25">
      <c r="A153" s="328" t="s">
        <v>49</v>
      </c>
      <c r="B153" s="349" t="s">
        <v>13</v>
      </c>
      <c r="C153" s="350" t="s">
        <v>370</v>
      </c>
      <c r="D153" s="350" t="s">
        <v>157</v>
      </c>
      <c r="E153" s="309">
        <v>927</v>
      </c>
      <c r="F153" s="313">
        <v>12020</v>
      </c>
      <c r="G153" s="312" t="s">
        <v>50</v>
      </c>
      <c r="H153" s="393">
        <f>SUM(H154)</f>
        <v>242592</v>
      </c>
    </row>
    <row r="154" spans="1:8" x14ac:dyDescent="0.25">
      <c r="A154" s="402" t="s">
        <v>51</v>
      </c>
      <c r="B154" s="399" t="s">
        <v>13</v>
      </c>
      <c r="C154" s="398">
        <v>0</v>
      </c>
      <c r="D154" s="398">
        <v>12</v>
      </c>
      <c r="E154" s="400">
        <v>927</v>
      </c>
      <c r="F154" s="397">
        <v>12020</v>
      </c>
      <c r="G154" s="386" t="s">
        <v>52</v>
      </c>
      <c r="H154" s="393">
        <f>SUM(Лист1!G319)</f>
        <v>242592</v>
      </c>
    </row>
    <row r="155" spans="1:8" x14ac:dyDescent="0.25">
      <c r="A155" s="408" t="s">
        <v>16</v>
      </c>
      <c r="B155" s="399" t="s">
        <v>13</v>
      </c>
      <c r="C155" s="398">
        <v>0</v>
      </c>
      <c r="D155" s="398">
        <v>12</v>
      </c>
      <c r="E155" s="400">
        <v>927</v>
      </c>
      <c r="F155" s="421">
        <v>12020</v>
      </c>
      <c r="G155" s="386" t="s">
        <v>17</v>
      </c>
      <c r="H155" s="393">
        <f>SUM(H156)</f>
        <v>58200</v>
      </c>
    </row>
    <row r="156" spans="1:8" x14ac:dyDescent="0.25">
      <c r="A156" s="424" t="s">
        <v>383</v>
      </c>
      <c r="B156" s="399" t="s">
        <v>13</v>
      </c>
      <c r="C156" s="398">
        <v>0</v>
      </c>
      <c r="D156" s="398">
        <v>12</v>
      </c>
      <c r="E156" s="400">
        <v>927</v>
      </c>
      <c r="F156" s="421">
        <v>12020</v>
      </c>
      <c r="G156" s="386" t="s">
        <v>19</v>
      </c>
      <c r="H156" s="393">
        <f>SUM(Лист1!G321)</f>
        <v>58200</v>
      </c>
    </row>
    <row r="157" spans="1:8" ht="24.75" x14ac:dyDescent="0.25">
      <c r="A157" s="404" t="s">
        <v>181</v>
      </c>
      <c r="B157" s="403" t="s">
        <v>13</v>
      </c>
      <c r="C157" s="395">
        <v>0</v>
      </c>
      <c r="D157" s="395">
        <v>12</v>
      </c>
      <c r="E157" s="396">
        <v>927</v>
      </c>
      <c r="F157" s="387">
        <v>12020</v>
      </c>
      <c r="G157" s="387" t="s">
        <v>11</v>
      </c>
      <c r="H157" s="392">
        <f>SUM(H158+H160)</f>
        <v>751480</v>
      </c>
    </row>
    <row r="158" spans="1:8" ht="34.5" x14ac:dyDescent="0.25">
      <c r="A158" s="402" t="s">
        <v>49</v>
      </c>
      <c r="B158" s="399" t="s">
        <v>13</v>
      </c>
      <c r="C158" s="398">
        <v>0</v>
      </c>
      <c r="D158" s="398">
        <v>12</v>
      </c>
      <c r="E158" s="400">
        <v>927</v>
      </c>
      <c r="F158" s="397">
        <v>12020</v>
      </c>
      <c r="G158" s="386" t="s">
        <v>50</v>
      </c>
      <c r="H158" s="393">
        <f>SUM(H159)</f>
        <v>660000</v>
      </c>
    </row>
    <row r="159" spans="1:8" x14ac:dyDescent="0.25">
      <c r="A159" s="402" t="s">
        <v>51</v>
      </c>
      <c r="B159" s="399" t="s">
        <v>13</v>
      </c>
      <c r="C159" s="398">
        <v>0</v>
      </c>
      <c r="D159" s="398">
        <v>12</v>
      </c>
      <c r="E159" s="400">
        <v>927</v>
      </c>
      <c r="F159" s="536">
        <v>12020</v>
      </c>
      <c r="G159" s="386" t="s">
        <v>52</v>
      </c>
      <c r="H159" s="393">
        <f>SUM(Лист1!G481)</f>
        <v>660000</v>
      </c>
    </row>
    <row r="160" spans="1:8" x14ac:dyDescent="0.25">
      <c r="A160" s="315" t="s">
        <v>16</v>
      </c>
      <c r="B160" s="349" t="s">
        <v>13</v>
      </c>
      <c r="C160" s="350" t="s">
        <v>370</v>
      </c>
      <c r="D160" s="350" t="s">
        <v>157</v>
      </c>
      <c r="E160" s="309">
        <v>927</v>
      </c>
      <c r="F160" s="536">
        <v>12020</v>
      </c>
      <c r="G160" s="312" t="s">
        <v>17</v>
      </c>
      <c r="H160" s="393">
        <f>SUM(H161)</f>
        <v>91480</v>
      </c>
    </row>
    <row r="161" spans="1:8" x14ac:dyDescent="0.25">
      <c r="A161" s="424" t="s">
        <v>383</v>
      </c>
      <c r="B161" s="349" t="s">
        <v>13</v>
      </c>
      <c r="C161" s="350" t="s">
        <v>370</v>
      </c>
      <c r="D161" s="350" t="s">
        <v>157</v>
      </c>
      <c r="E161" s="309">
        <v>927</v>
      </c>
      <c r="F161" s="536">
        <v>12020</v>
      </c>
      <c r="G161" s="312" t="s">
        <v>19</v>
      </c>
      <c r="H161" s="393">
        <f>SUM(Лист1!G483)</f>
        <v>91480</v>
      </c>
    </row>
    <row r="162" spans="1:8" x14ac:dyDescent="0.25">
      <c r="A162" s="371" t="s">
        <v>173</v>
      </c>
      <c r="B162" s="352" t="s">
        <v>13</v>
      </c>
      <c r="C162" s="352" t="s">
        <v>370</v>
      </c>
      <c r="D162" s="352" t="s">
        <v>157</v>
      </c>
      <c r="E162" s="341">
        <v>927</v>
      </c>
      <c r="F162" s="339">
        <v>16200</v>
      </c>
      <c r="G162" s="340" t="s">
        <v>11</v>
      </c>
      <c r="H162" s="392">
        <f t="shared" ref="H162:H163" si="22">SUM(H163)</f>
        <v>1159920</v>
      </c>
    </row>
    <row r="163" spans="1:8" x14ac:dyDescent="0.25">
      <c r="A163" s="316" t="s">
        <v>142</v>
      </c>
      <c r="B163" s="368" t="s">
        <v>13</v>
      </c>
      <c r="C163" s="350" t="s">
        <v>370</v>
      </c>
      <c r="D163" s="350" t="s">
        <v>157</v>
      </c>
      <c r="E163" s="309">
        <v>927</v>
      </c>
      <c r="F163" s="313">
        <v>16200</v>
      </c>
      <c r="G163" s="312" t="s">
        <v>143</v>
      </c>
      <c r="H163" s="393">
        <f t="shared" si="22"/>
        <v>1159920</v>
      </c>
    </row>
    <row r="164" spans="1:8" ht="17.45" customHeight="1" x14ac:dyDescent="0.25">
      <c r="A164" s="570" t="s">
        <v>388</v>
      </c>
      <c r="B164" s="368" t="s">
        <v>13</v>
      </c>
      <c r="C164" s="350" t="s">
        <v>370</v>
      </c>
      <c r="D164" s="350" t="s">
        <v>157</v>
      </c>
      <c r="E164" s="309">
        <v>927</v>
      </c>
      <c r="F164" s="313">
        <v>16200</v>
      </c>
      <c r="G164" s="312" t="s">
        <v>386</v>
      </c>
      <c r="H164" s="393">
        <f>SUM(Лист1!G450)</f>
        <v>1159920</v>
      </c>
    </row>
    <row r="165" spans="1:8" ht="36.75" x14ac:dyDescent="0.25">
      <c r="A165" s="371" t="s">
        <v>171</v>
      </c>
      <c r="B165" s="351" t="s">
        <v>13</v>
      </c>
      <c r="C165" s="352" t="s">
        <v>370</v>
      </c>
      <c r="D165" s="352" t="s">
        <v>157</v>
      </c>
      <c r="E165" s="341">
        <v>927</v>
      </c>
      <c r="F165" s="339">
        <v>16510</v>
      </c>
      <c r="G165" s="340" t="s">
        <v>11</v>
      </c>
      <c r="H165" s="392">
        <f>SUM(H166)</f>
        <v>2432500</v>
      </c>
    </row>
    <row r="166" spans="1:8" x14ac:dyDescent="0.25">
      <c r="A166" s="316" t="s">
        <v>169</v>
      </c>
      <c r="B166" s="349" t="s">
        <v>13</v>
      </c>
      <c r="C166" s="350" t="s">
        <v>370</v>
      </c>
      <c r="D166" s="350" t="s">
        <v>157</v>
      </c>
      <c r="E166" s="309">
        <v>927</v>
      </c>
      <c r="F166" s="313">
        <v>16510</v>
      </c>
      <c r="G166" s="312" t="s">
        <v>143</v>
      </c>
      <c r="H166" s="393">
        <f>SUM(H168)</f>
        <v>2432500</v>
      </c>
    </row>
    <row r="167" spans="1:8" x14ac:dyDescent="0.25">
      <c r="A167" s="425" t="s">
        <v>385</v>
      </c>
      <c r="B167" s="349" t="s">
        <v>13</v>
      </c>
      <c r="C167" s="350" t="s">
        <v>370</v>
      </c>
      <c r="D167" s="350" t="s">
        <v>157</v>
      </c>
      <c r="E167" s="309">
        <v>927</v>
      </c>
      <c r="F167" s="421">
        <v>16510</v>
      </c>
      <c r="G167" s="420" t="s">
        <v>384</v>
      </c>
      <c r="H167" s="393"/>
    </row>
    <row r="168" spans="1:8" ht="18.600000000000001" customHeight="1" x14ac:dyDescent="0.25">
      <c r="A168" s="570" t="s">
        <v>388</v>
      </c>
      <c r="B168" s="349" t="s">
        <v>13</v>
      </c>
      <c r="C168" s="350" t="s">
        <v>370</v>
      </c>
      <c r="D168" s="350" t="s">
        <v>157</v>
      </c>
      <c r="E168" s="309">
        <v>927</v>
      </c>
      <c r="F168" s="313">
        <v>16510</v>
      </c>
      <c r="G168" s="312" t="s">
        <v>386</v>
      </c>
      <c r="H168" s="393">
        <f>SUM(Лист1!G446)</f>
        <v>2432500</v>
      </c>
    </row>
    <row r="169" spans="1:8" ht="48.75" x14ac:dyDescent="0.25">
      <c r="A169" s="371" t="s">
        <v>176</v>
      </c>
      <c r="B169" s="351" t="s">
        <v>13</v>
      </c>
      <c r="C169" s="352" t="s">
        <v>370</v>
      </c>
      <c r="D169" s="352" t="s">
        <v>157</v>
      </c>
      <c r="E169" s="341">
        <v>927</v>
      </c>
      <c r="F169" s="339">
        <v>16700</v>
      </c>
      <c r="G169" s="340" t="s">
        <v>11</v>
      </c>
      <c r="H169" s="392">
        <f t="shared" ref="H169:H170" si="23">SUM(H170)</f>
        <v>0</v>
      </c>
    </row>
    <row r="170" spans="1:8" x14ac:dyDescent="0.25">
      <c r="A170" s="316" t="s">
        <v>142</v>
      </c>
      <c r="B170" s="349" t="s">
        <v>13</v>
      </c>
      <c r="C170" s="350" t="s">
        <v>370</v>
      </c>
      <c r="D170" s="350" t="s">
        <v>157</v>
      </c>
      <c r="E170" s="309">
        <v>927</v>
      </c>
      <c r="F170" s="313">
        <v>16700</v>
      </c>
      <c r="G170" s="312" t="s">
        <v>143</v>
      </c>
      <c r="H170" s="393">
        <f t="shared" si="23"/>
        <v>0</v>
      </c>
    </row>
    <row r="171" spans="1:8" ht="21.6" customHeight="1" x14ac:dyDescent="0.25">
      <c r="A171" s="425" t="s">
        <v>387</v>
      </c>
      <c r="B171" s="349" t="s">
        <v>13</v>
      </c>
      <c r="C171" s="350" t="s">
        <v>370</v>
      </c>
      <c r="D171" s="350" t="s">
        <v>157</v>
      </c>
      <c r="E171" s="309">
        <v>927</v>
      </c>
      <c r="F171" s="313">
        <v>16700</v>
      </c>
      <c r="G171" s="312" t="s">
        <v>386</v>
      </c>
      <c r="H171" s="393">
        <f>SUM(Лист1!G460)</f>
        <v>0</v>
      </c>
    </row>
    <row r="172" spans="1:8" ht="39" x14ac:dyDescent="0.25">
      <c r="A172" s="317" t="s">
        <v>155</v>
      </c>
      <c r="B172" s="352" t="s">
        <v>13</v>
      </c>
      <c r="C172" s="352" t="s">
        <v>370</v>
      </c>
      <c r="D172" s="352" t="s">
        <v>157</v>
      </c>
      <c r="E172" s="396">
        <v>927</v>
      </c>
      <c r="F172" s="387">
        <v>50180</v>
      </c>
      <c r="G172" s="387" t="s">
        <v>11</v>
      </c>
      <c r="H172" s="392">
        <f t="shared" ref="H172:H173" si="24">SUM(H173)</f>
        <v>0</v>
      </c>
    </row>
    <row r="173" spans="1:8" ht="22.5" x14ac:dyDescent="0.25">
      <c r="A173" s="328" t="s">
        <v>135</v>
      </c>
      <c r="B173" s="368" t="s">
        <v>13</v>
      </c>
      <c r="C173" s="350" t="s">
        <v>370</v>
      </c>
      <c r="D173" s="350" t="s">
        <v>157</v>
      </c>
      <c r="E173" s="400">
        <v>927</v>
      </c>
      <c r="F173" s="397">
        <v>50180</v>
      </c>
      <c r="G173" s="386">
        <v>400</v>
      </c>
      <c r="H173" s="393">
        <f t="shared" si="24"/>
        <v>0</v>
      </c>
    </row>
    <row r="174" spans="1:8" x14ac:dyDescent="0.25">
      <c r="A174" s="315" t="s">
        <v>137</v>
      </c>
      <c r="B174" s="368" t="s">
        <v>13</v>
      </c>
      <c r="C174" s="350" t="s">
        <v>370</v>
      </c>
      <c r="D174" s="350" t="s">
        <v>157</v>
      </c>
      <c r="E174" s="400">
        <v>927</v>
      </c>
      <c r="F174" s="397">
        <v>50180</v>
      </c>
      <c r="G174" s="386">
        <v>410</v>
      </c>
      <c r="H174" s="393">
        <f>SUM(Лист1!G429)</f>
        <v>0</v>
      </c>
    </row>
    <row r="175" spans="1:8" ht="48.75" x14ac:dyDescent="0.25">
      <c r="A175" s="371" t="s">
        <v>211</v>
      </c>
      <c r="B175" s="351" t="s">
        <v>13</v>
      </c>
      <c r="C175" s="352" t="s">
        <v>370</v>
      </c>
      <c r="D175" s="352" t="s">
        <v>157</v>
      </c>
      <c r="E175" s="341">
        <v>927</v>
      </c>
      <c r="F175" s="339">
        <v>50820</v>
      </c>
      <c r="G175" s="340" t="s">
        <v>11</v>
      </c>
      <c r="H175" s="392">
        <f>SUM(H176+H178)</f>
        <v>4450875</v>
      </c>
    </row>
    <row r="176" spans="1:8" x14ac:dyDescent="0.25">
      <c r="A176" s="316" t="s">
        <v>142</v>
      </c>
      <c r="B176" s="349" t="s">
        <v>13</v>
      </c>
      <c r="C176" s="350" t="s">
        <v>370</v>
      </c>
      <c r="D176" s="350" t="s">
        <v>157</v>
      </c>
      <c r="E176" s="309">
        <v>927</v>
      </c>
      <c r="F176" s="313">
        <v>50820</v>
      </c>
      <c r="G176" s="312" t="s">
        <v>143</v>
      </c>
      <c r="H176" s="393">
        <f t="shared" ref="H176:H178" si="25">SUM(H177)</f>
        <v>0</v>
      </c>
    </row>
    <row r="177" spans="1:8" ht="23.25" x14ac:dyDescent="0.25">
      <c r="A177" s="425" t="s">
        <v>387</v>
      </c>
      <c r="B177" s="349" t="s">
        <v>13</v>
      </c>
      <c r="C177" s="350" t="s">
        <v>370</v>
      </c>
      <c r="D177" s="350" t="s">
        <v>157</v>
      </c>
      <c r="E177" s="309">
        <v>927</v>
      </c>
      <c r="F177" s="313">
        <v>50820</v>
      </c>
      <c r="G177" s="312" t="s">
        <v>386</v>
      </c>
      <c r="H177" s="393">
        <f>SUM(Лист1!G466)</f>
        <v>0</v>
      </c>
    </row>
    <row r="178" spans="1:8" ht="25.15" customHeight="1" x14ac:dyDescent="0.25">
      <c r="A178" s="578" t="s">
        <v>135</v>
      </c>
      <c r="B178" s="349" t="s">
        <v>13</v>
      </c>
      <c r="C178" s="350" t="s">
        <v>370</v>
      </c>
      <c r="D178" s="350" t="s">
        <v>157</v>
      </c>
      <c r="E178" s="309">
        <v>927</v>
      </c>
      <c r="F178" s="421">
        <v>50820</v>
      </c>
      <c r="G178" s="420" t="s">
        <v>136</v>
      </c>
      <c r="H178" s="393">
        <f t="shared" si="25"/>
        <v>4450875</v>
      </c>
    </row>
    <row r="179" spans="1:8" x14ac:dyDescent="0.25">
      <c r="A179" s="579" t="s">
        <v>137</v>
      </c>
      <c r="B179" s="349" t="s">
        <v>13</v>
      </c>
      <c r="C179" s="350" t="s">
        <v>370</v>
      </c>
      <c r="D179" s="350" t="s">
        <v>157</v>
      </c>
      <c r="E179" s="309">
        <v>927</v>
      </c>
      <c r="F179" s="421">
        <v>50820</v>
      </c>
      <c r="G179" s="420" t="s">
        <v>138</v>
      </c>
      <c r="H179" s="393">
        <f>SUM(Лист1!G468)</f>
        <v>4450875</v>
      </c>
    </row>
    <row r="180" spans="1:8" ht="36.75" x14ac:dyDescent="0.25">
      <c r="A180" s="371" t="s">
        <v>174</v>
      </c>
      <c r="B180" s="351" t="s">
        <v>13</v>
      </c>
      <c r="C180" s="352" t="s">
        <v>370</v>
      </c>
      <c r="D180" s="352" t="s">
        <v>157</v>
      </c>
      <c r="E180" s="341">
        <v>927</v>
      </c>
      <c r="F180" s="339">
        <v>16710</v>
      </c>
      <c r="G180" s="340" t="s">
        <v>11</v>
      </c>
      <c r="H180" s="392">
        <f t="shared" ref="H180:H181" si="26">SUM(H181)</f>
        <v>24000</v>
      </c>
    </row>
    <row r="181" spans="1:8" x14ac:dyDescent="0.25">
      <c r="A181" s="316" t="s">
        <v>142</v>
      </c>
      <c r="B181" s="349" t="s">
        <v>13</v>
      </c>
      <c r="C181" s="350" t="s">
        <v>370</v>
      </c>
      <c r="D181" s="350" t="s">
        <v>157</v>
      </c>
      <c r="E181" s="309">
        <v>927</v>
      </c>
      <c r="F181" s="313">
        <v>16710</v>
      </c>
      <c r="G181" s="312" t="s">
        <v>143</v>
      </c>
      <c r="H181" s="393">
        <f t="shared" si="26"/>
        <v>24000</v>
      </c>
    </row>
    <row r="182" spans="1:8" ht="23.25" x14ac:dyDescent="0.25">
      <c r="A182" s="425" t="s">
        <v>387</v>
      </c>
      <c r="B182" s="349" t="s">
        <v>13</v>
      </c>
      <c r="C182" s="350" t="s">
        <v>370</v>
      </c>
      <c r="D182" s="350" t="s">
        <v>157</v>
      </c>
      <c r="E182" s="309">
        <v>927</v>
      </c>
      <c r="F182" s="313">
        <v>16710</v>
      </c>
      <c r="G182" s="312" t="s">
        <v>386</v>
      </c>
      <c r="H182" s="393">
        <f>SUM(Лист1!G453)</f>
        <v>24000</v>
      </c>
    </row>
    <row r="183" spans="1:8" ht="48.75" x14ac:dyDescent="0.25">
      <c r="A183" s="371" t="s">
        <v>179</v>
      </c>
      <c r="B183" s="351" t="s">
        <v>13</v>
      </c>
      <c r="C183" s="352" t="s">
        <v>370</v>
      </c>
      <c r="D183" s="352" t="s">
        <v>157</v>
      </c>
      <c r="E183" s="342">
        <v>927</v>
      </c>
      <c r="F183" s="339">
        <v>16720</v>
      </c>
      <c r="G183" s="334" t="s">
        <v>11</v>
      </c>
      <c r="H183" s="392">
        <f>SUM(H184+H186)</f>
        <v>26703024</v>
      </c>
    </row>
    <row r="184" spans="1:8" x14ac:dyDescent="0.25">
      <c r="A184" s="315" t="s">
        <v>16</v>
      </c>
      <c r="B184" s="349" t="s">
        <v>13</v>
      </c>
      <c r="C184" s="350" t="s">
        <v>370</v>
      </c>
      <c r="D184" s="350" t="s">
        <v>157</v>
      </c>
      <c r="E184" s="318">
        <v>927</v>
      </c>
      <c r="F184" s="313">
        <v>16720</v>
      </c>
      <c r="G184" s="312" t="s">
        <v>17</v>
      </c>
      <c r="H184" s="393">
        <f>SUM(H185)</f>
        <v>28000</v>
      </c>
    </row>
    <row r="185" spans="1:8" x14ac:dyDescent="0.25">
      <c r="A185" s="424" t="s">
        <v>383</v>
      </c>
      <c r="B185" s="349" t="s">
        <v>13</v>
      </c>
      <c r="C185" s="350" t="s">
        <v>370</v>
      </c>
      <c r="D185" s="350" t="s">
        <v>157</v>
      </c>
      <c r="E185" s="318">
        <v>927</v>
      </c>
      <c r="F185" s="313">
        <v>16720</v>
      </c>
      <c r="G185" s="312" t="s">
        <v>19</v>
      </c>
      <c r="H185" s="393">
        <f>SUM(Лист1!G471)</f>
        <v>28000</v>
      </c>
    </row>
    <row r="186" spans="1:8" x14ac:dyDescent="0.25">
      <c r="A186" s="316" t="s">
        <v>142</v>
      </c>
      <c r="B186" s="349" t="s">
        <v>13</v>
      </c>
      <c r="C186" s="350" t="s">
        <v>370</v>
      </c>
      <c r="D186" s="350" t="s">
        <v>157</v>
      </c>
      <c r="E186" s="318">
        <v>927</v>
      </c>
      <c r="F186" s="313">
        <v>16720</v>
      </c>
      <c r="G186" s="312" t="s">
        <v>143</v>
      </c>
      <c r="H186" s="393">
        <f>SUM(H187:H188)</f>
        <v>26675024</v>
      </c>
    </row>
    <row r="187" spans="1:8" x14ac:dyDescent="0.25">
      <c r="A187" s="425" t="s">
        <v>385</v>
      </c>
      <c r="B187" s="349" t="s">
        <v>13</v>
      </c>
      <c r="C187" s="350" t="s">
        <v>370</v>
      </c>
      <c r="D187" s="350" t="s">
        <v>157</v>
      </c>
      <c r="E187" s="318">
        <v>927</v>
      </c>
      <c r="F187" s="313">
        <v>16720</v>
      </c>
      <c r="G187" s="312" t="s">
        <v>384</v>
      </c>
      <c r="H187" s="393">
        <f>SUM(Лист1!G473)</f>
        <v>17688874</v>
      </c>
    </row>
    <row r="188" spans="1:8" ht="23.25" x14ac:dyDescent="0.25">
      <c r="A188" s="425" t="s">
        <v>387</v>
      </c>
      <c r="B188" s="349" t="s">
        <v>13</v>
      </c>
      <c r="C188" s="350" t="s">
        <v>370</v>
      </c>
      <c r="D188" s="350" t="s">
        <v>157</v>
      </c>
      <c r="E188" s="318">
        <v>927</v>
      </c>
      <c r="F188" s="313">
        <v>16720</v>
      </c>
      <c r="G188" s="312" t="s">
        <v>386</v>
      </c>
      <c r="H188" s="393">
        <f>SUM(Лист1!G474)</f>
        <v>8986150</v>
      </c>
    </row>
    <row r="189" spans="1:8" ht="24.75" x14ac:dyDescent="0.25">
      <c r="A189" s="370" t="s">
        <v>182</v>
      </c>
      <c r="B189" s="351" t="s">
        <v>13</v>
      </c>
      <c r="C189" s="352" t="s">
        <v>370</v>
      </c>
      <c r="D189" s="352" t="s">
        <v>157</v>
      </c>
      <c r="E189" s="341">
        <v>927</v>
      </c>
      <c r="F189" s="339">
        <v>16720</v>
      </c>
      <c r="G189" s="340" t="s">
        <v>11</v>
      </c>
      <c r="H189" s="392">
        <f>SUM(H190+H192)</f>
        <v>901776</v>
      </c>
    </row>
    <row r="190" spans="1:8" ht="34.5" x14ac:dyDescent="0.25">
      <c r="A190" s="315" t="s">
        <v>49</v>
      </c>
      <c r="B190" s="349" t="s">
        <v>13</v>
      </c>
      <c r="C190" s="350" t="s">
        <v>370</v>
      </c>
      <c r="D190" s="350" t="s">
        <v>157</v>
      </c>
      <c r="E190" s="309">
        <v>927</v>
      </c>
      <c r="F190" s="313">
        <v>16720</v>
      </c>
      <c r="G190" s="312" t="s">
        <v>50</v>
      </c>
      <c r="H190" s="393">
        <f>SUM(H191)</f>
        <v>901776</v>
      </c>
    </row>
    <row r="191" spans="1:8" x14ac:dyDescent="0.25">
      <c r="A191" s="315" t="s">
        <v>51</v>
      </c>
      <c r="B191" s="349" t="s">
        <v>13</v>
      </c>
      <c r="C191" s="350" t="s">
        <v>370</v>
      </c>
      <c r="D191" s="350" t="s">
        <v>157</v>
      </c>
      <c r="E191" s="309">
        <v>927</v>
      </c>
      <c r="F191" s="313">
        <v>16720</v>
      </c>
      <c r="G191" s="312" t="s">
        <v>52</v>
      </c>
      <c r="H191" s="393">
        <f>SUM(Лист1!G486)</f>
        <v>901776</v>
      </c>
    </row>
    <row r="192" spans="1:8" x14ac:dyDescent="0.25">
      <c r="A192" s="328" t="s">
        <v>16</v>
      </c>
      <c r="B192" s="349" t="s">
        <v>13</v>
      </c>
      <c r="C192" s="350" t="s">
        <v>370</v>
      </c>
      <c r="D192" s="350" t="s">
        <v>157</v>
      </c>
      <c r="E192" s="309">
        <v>927</v>
      </c>
      <c r="F192" s="313">
        <v>16720</v>
      </c>
      <c r="G192" s="312" t="s">
        <v>17</v>
      </c>
      <c r="H192" s="393">
        <f>SUM(H193)</f>
        <v>0</v>
      </c>
    </row>
    <row r="193" spans="1:8" x14ac:dyDescent="0.25">
      <c r="A193" s="424" t="s">
        <v>383</v>
      </c>
      <c r="B193" s="349" t="s">
        <v>13</v>
      </c>
      <c r="C193" s="350" t="s">
        <v>370</v>
      </c>
      <c r="D193" s="350" t="s">
        <v>157</v>
      </c>
      <c r="E193" s="309">
        <v>927</v>
      </c>
      <c r="F193" s="313">
        <v>16720</v>
      </c>
      <c r="G193" s="312" t="s">
        <v>19</v>
      </c>
      <c r="H193" s="393">
        <f>SUM(Лист1!G488)</f>
        <v>0</v>
      </c>
    </row>
    <row r="194" spans="1:8" ht="24.75" x14ac:dyDescent="0.25">
      <c r="A194" s="462" t="s">
        <v>399</v>
      </c>
      <c r="B194" s="351" t="s">
        <v>13</v>
      </c>
      <c r="C194" s="352" t="s">
        <v>370</v>
      </c>
      <c r="D194" s="352" t="s">
        <v>157</v>
      </c>
      <c r="E194" s="341">
        <v>927</v>
      </c>
      <c r="F194" s="449">
        <v>17400</v>
      </c>
      <c r="G194" s="450" t="s">
        <v>11</v>
      </c>
      <c r="H194" s="392">
        <f t="shared" ref="H194:H195" si="27">SUM(H195)</f>
        <v>5000</v>
      </c>
    </row>
    <row r="195" spans="1:8" x14ac:dyDescent="0.25">
      <c r="A195" s="433" t="s">
        <v>16</v>
      </c>
      <c r="B195" s="349" t="s">
        <v>13</v>
      </c>
      <c r="C195" s="350" t="s">
        <v>370</v>
      </c>
      <c r="D195" s="350" t="s">
        <v>157</v>
      </c>
      <c r="E195" s="309">
        <v>927</v>
      </c>
      <c r="F195" s="421">
        <v>17400</v>
      </c>
      <c r="G195" s="420" t="s">
        <v>17</v>
      </c>
      <c r="H195" s="393">
        <f t="shared" si="27"/>
        <v>5000</v>
      </c>
    </row>
    <row r="196" spans="1:8" x14ac:dyDescent="0.25">
      <c r="A196" s="424" t="s">
        <v>383</v>
      </c>
      <c r="B196" s="349" t="s">
        <v>13</v>
      </c>
      <c r="C196" s="350" t="s">
        <v>370</v>
      </c>
      <c r="D196" s="350" t="s">
        <v>157</v>
      </c>
      <c r="E196" s="309">
        <v>927</v>
      </c>
      <c r="F196" s="428">
        <v>17400</v>
      </c>
      <c r="G196" s="427" t="s">
        <v>19</v>
      </c>
      <c r="H196" s="393">
        <f>SUM(Лист1!G397)</f>
        <v>5000</v>
      </c>
    </row>
    <row r="197" spans="1:8" x14ac:dyDescent="0.25">
      <c r="A197" s="370" t="s">
        <v>158</v>
      </c>
      <c r="B197" s="351" t="s">
        <v>13</v>
      </c>
      <c r="C197" s="352" t="s">
        <v>370</v>
      </c>
      <c r="D197" s="352" t="s">
        <v>157</v>
      </c>
      <c r="E197" s="341">
        <v>927</v>
      </c>
      <c r="F197" s="336">
        <v>17420</v>
      </c>
      <c r="G197" s="337" t="s">
        <v>11</v>
      </c>
      <c r="H197" s="392">
        <f t="shared" ref="H197:H198" si="28">SUM(H198)</f>
        <v>115000</v>
      </c>
    </row>
    <row r="198" spans="1:8" x14ac:dyDescent="0.25">
      <c r="A198" s="328" t="s">
        <v>16</v>
      </c>
      <c r="B198" s="349" t="s">
        <v>13</v>
      </c>
      <c r="C198" s="350" t="s">
        <v>370</v>
      </c>
      <c r="D198" s="350" t="s">
        <v>157</v>
      </c>
      <c r="E198" s="309">
        <v>927</v>
      </c>
      <c r="F198" s="313">
        <v>17420</v>
      </c>
      <c r="G198" s="312" t="s">
        <v>17</v>
      </c>
      <c r="H198" s="393">
        <f t="shared" si="28"/>
        <v>115000</v>
      </c>
    </row>
    <row r="199" spans="1:8" x14ac:dyDescent="0.25">
      <c r="A199" s="424" t="s">
        <v>383</v>
      </c>
      <c r="B199" s="349" t="s">
        <v>13</v>
      </c>
      <c r="C199" s="350" t="s">
        <v>370</v>
      </c>
      <c r="D199" s="350" t="s">
        <v>157</v>
      </c>
      <c r="E199" s="309">
        <v>927</v>
      </c>
      <c r="F199" s="320">
        <v>17420</v>
      </c>
      <c r="G199" s="319" t="s">
        <v>19</v>
      </c>
      <c r="H199" s="393">
        <f>SUM(Лист1!G400)</f>
        <v>115000</v>
      </c>
    </row>
    <row r="200" spans="1:8" ht="24.75" x14ac:dyDescent="0.25">
      <c r="A200" s="370" t="s">
        <v>159</v>
      </c>
      <c r="B200" s="351" t="s">
        <v>13</v>
      </c>
      <c r="C200" s="352" t="s">
        <v>370</v>
      </c>
      <c r="D200" s="352" t="s">
        <v>157</v>
      </c>
      <c r="E200" s="341">
        <v>927</v>
      </c>
      <c r="F200" s="336">
        <v>17430</v>
      </c>
      <c r="G200" s="337" t="s">
        <v>11</v>
      </c>
      <c r="H200" s="392">
        <f t="shared" ref="H200:H201" si="29">SUM(H201)</f>
        <v>0</v>
      </c>
    </row>
    <row r="201" spans="1:8" x14ac:dyDescent="0.25">
      <c r="A201" s="328" t="s">
        <v>16</v>
      </c>
      <c r="B201" s="349" t="s">
        <v>13</v>
      </c>
      <c r="C201" s="350" t="s">
        <v>370</v>
      </c>
      <c r="D201" s="350" t="s">
        <v>157</v>
      </c>
      <c r="E201" s="309">
        <v>927</v>
      </c>
      <c r="F201" s="313">
        <v>17430</v>
      </c>
      <c r="G201" s="312" t="s">
        <v>17</v>
      </c>
      <c r="H201" s="393">
        <f t="shared" si="29"/>
        <v>0</v>
      </c>
    </row>
    <row r="202" spans="1:8" x14ac:dyDescent="0.25">
      <c r="A202" s="424" t="s">
        <v>383</v>
      </c>
      <c r="B202" s="349" t="s">
        <v>13</v>
      </c>
      <c r="C202" s="350" t="s">
        <v>370</v>
      </c>
      <c r="D202" s="350" t="s">
        <v>157</v>
      </c>
      <c r="E202" s="309">
        <v>927</v>
      </c>
      <c r="F202" s="320">
        <v>17430</v>
      </c>
      <c r="G202" s="319" t="s">
        <v>19</v>
      </c>
      <c r="H202" s="393">
        <f>SUM(Лист1!G403)</f>
        <v>0</v>
      </c>
    </row>
    <row r="203" spans="1:8" ht="48.75" x14ac:dyDescent="0.25">
      <c r="A203" s="370" t="s">
        <v>160</v>
      </c>
      <c r="B203" s="351" t="s">
        <v>13</v>
      </c>
      <c r="C203" s="352" t="s">
        <v>370</v>
      </c>
      <c r="D203" s="352" t="s">
        <v>157</v>
      </c>
      <c r="E203" s="341">
        <v>927</v>
      </c>
      <c r="F203" s="339">
        <v>17900</v>
      </c>
      <c r="G203" s="334" t="s">
        <v>11</v>
      </c>
      <c r="H203" s="392">
        <f>SUM(H204+H206)</f>
        <v>225444</v>
      </c>
    </row>
    <row r="204" spans="1:8" ht="33" x14ac:dyDescent="0.25">
      <c r="A204" s="328" t="s">
        <v>49</v>
      </c>
      <c r="B204" s="349" t="s">
        <v>13</v>
      </c>
      <c r="C204" s="350" t="s">
        <v>370</v>
      </c>
      <c r="D204" s="350" t="s">
        <v>157</v>
      </c>
      <c r="E204" s="309">
        <v>927</v>
      </c>
      <c r="F204" s="313">
        <v>17900</v>
      </c>
      <c r="G204" s="312" t="s">
        <v>50</v>
      </c>
      <c r="H204" s="393">
        <f>SUM(H205)</f>
        <v>198670</v>
      </c>
    </row>
    <row r="205" spans="1:8" x14ac:dyDescent="0.25">
      <c r="A205" s="315" t="s">
        <v>51</v>
      </c>
      <c r="B205" s="349" t="s">
        <v>13</v>
      </c>
      <c r="C205" s="350" t="s">
        <v>370</v>
      </c>
      <c r="D205" s="350" t="s">
        <v>157</v>
      </c>
      <c r="E205" s="309">
        <v>927</v>
      </c>
      <c r="F205" s="313">
        <v>17900</v>
      </c>
      <c r="G205" s="312" t="s">
        <v>52</v>
      </c>
      <c r="H205" s="393">
        <f>SUM(Лист1!G406)</f>
        <v>198670</v>
      </c>
    </row>
    <row r="206" spans="1:8" x14ac:dyDescent="0.25">
      <c r="A206" s="328" t="s">
        <v>16</v>
      </c>
      <c r="B206" s="349" t="s">
        <v>13</v>
      </c>
      <c r="C206" s="350" t="s">
        <v>370</v>
      </c>
      <c r="D206" s="350" t="s">
        <v>157</v>
      </c>
      <c r="E206" s="309">
        <v>927</v>
      </c>
      <c r="F206" s="313">
        <v>17900</v>
      </c>
      <c r="G206" s="312" t="s">
        <v>17</v>
      </c>
      <c r="H206" s="393">
        <f>SUM(H207)</f>
        <v>26774</v>
      </c>
    </row>
    <row r="207" spans="1:8" x14ac:dyDescent="0.25">
      <c r="A207" s="424" t="s">
        <v>383</v>
      </c>
      <c r="B207" s="349" t="s">
        <v>13</v>
      </c>
      <c r="C207" s="350" t="s">
        <v>370</v>
      </c>
      <c r="D207" s="350" t="s">
        <v>157</v>
      </c>
      <c r="E207" s="309">
        <v>927</v>
      </c>
      <c r="F207" s="313">
        <v>17900</v>
      </c>
      <c r="G207" s="312" t="s">
        <v>19</v>
      </c>
      <c r="H207" s="393">
        <f>SUM(Лист1!G408)</f>
        <v>26774</v>
      </c>
    </row>
    <row r="208" spans="1:8" ht="24.75" x14ac:dyDescent="0.25">
      <c r="A208" s="370" t="s">
        <v>126</v>
      </c>
      <c r="B208" s="351" t="s">
        <v>13</v>
      </c>
      <c r="C208" s="352" t="s">
        <v>370</v>
      </c>
      <c r="D208" s="352" t="s">
        <v>157</v>
      </c>
      <c r="E208" s="341">
        <v>927</v>
      </c>
      <c r="F208" s="334" t="s">
        <v>329</v>
      </c>
      <c r="G208" s="340" t="s">
        <v>11</v>
      </c>
      <c r="H208" s="392">
        <f t="shared" ref="H208:H209" si="30">SUM(H209)</f>
        <v>0</v>
      </c>
    </row>
    <row r="209" spans="1:8" x14ac:dyDescent="0.25">
      <c r="A209" s="315" t="s">
        <v>16</v>
      </c>
      <c r="B209" s="349" t="s">
        <v>13</v>
      </c>
      <c r="C209" s="368" t="s">
        <v>370</v>
      </c>
      <c r="D209" s="368" t="s">
        <v>157</v>
      </c>
      <c r="E209" s="309">
        <v>927</v>
      </c>
      <c r="F209" s="312" t="s">
        <v>329</v>
      </c>
      <c r="G209" s="312" t="s">
        <v>17</v>
      </c>
      <c r="H209" s="393">
        <f t="shared" si="30"/>
        <v>0</v>
      </c>
    </row>
    <row r="210" spans="1:8" x14ac:dyDescent="0.25">
      <c r="A210" s="424" t="s">
        <v>383</v>
      </c>
      <c r="B210" s="349" t="s">
        <v>13</v>
      </c>
      <c r="C210" s="368" t="s">
        <v>370</v>
      </c>
      <c r="D210" s="368" t="s">
        <v>157</v>
      </c>
      <c r="E210" s="309">
        <v>927</v>
      </c>
      <c r="F210" s="312" t="s">
        <v>329</v>
      </c>
      <c r="G210" s="312" t="s">
        <v>19</v>
      </c>
      <c r="H210" s="393">
        <f>SUM(Лист1!G301)</f>
        <v>0</v>
      </c>
    </row>
    <row r="211" spans="1:8" x14ac:dyDescent="0.25">
      <c r="A211" s="372" t="s">
        <v>175</v>
      </c>
      <c r="B211" s="351" t="s">
        <v>13</v>
      </c>
      <c r="C211" s="352" t="s">
        <v>370</v>
      </c>
      <c r="D211" s="352" t="s">
        <v>157</v>
      </c>
      <c r="E211" s="341">
        <v>927</v>
      </c>
      <c r="F211" s="334" t="s">
        <v>330</v>
      </c>
      <c r="G211" s="334" t="s">
        <v>11</v>
      </c>
      <c r="H211" s="392">
        <f t="shared" ref="H211:H212" si="31">SUM(H212)</f>
        <v>386640</v>
      </c>
    </row>
    <row r="212" spans="1:8" x14ac:dyDescent="0.25">
      <c r="A212" s="316" t="s">
        <v>142</v>
      </c>
      <c r="B212" s="349" t="s">
        <v>13</v>
      </c>
      <c r="C212" s="350" t="s">
        <v>370</v>
      </c>
      <c r="D212" s="350" t="s">
        <v>157</v>
      </c>
      <c r="E212" s="309">
        <v>927</v>
      </c>
      <c r="F212" s="312" t="s">
        <v>330</v>
      </c>
      <c r="G212" s="312" t="s">
        <v>143</v>
      </c>
      <c r="H212" s="393">
        <f t="shared" si="31"/>
        <v>386640</v>
      </c>
    </row>
    <row r="213" spans="1:8" ht="23.25" x14ac:dyDescent="0.25">
      <c r="A213" s="425" t="s">
        <v>387</v>
      </c>
      <c r="B213" s="349" t="s">
        <v>13</v>
      </c>
      <c r="C213" s="350" t="s">
        <v>370</v>
      </c>
      <c r="D213" s="350" t="s">
        <v>157</v>
      </c>
      <c r="E213" s="309">
        <v>927</v>
      </c>
      <c r="F213" s="312" t="s">
        <v>330</v>
      </c>
      <c r="G213" s="312" t="s">
        <v>386</v>
      </c>
      <c r="H213" s="393">
        <f>SUM(Лист1!G456)</f>
        <v>386640</v>
      </c>
    </row>
    <row r="214" spans="1:8" ht="24.75" x14ac:dyDescent="0.25">
      <c r="A214" s="374" t="s">
        <v>163</v>
      </c>
      <c r="B214" s="351" t="s">
        <v>13</v>
      </c>
      <c r="C214" s="352" t="s">
        <v>370</v>
      </c>
      <c r="D214" s="352" t="s">
        <v>157</v>
      </c>
      <c r="E214" s="341">
        <v>927</v>
      </c>
      <c r="F214" s="343" t="s">
        <v>331</v>
      </c>
      <c r="G214" s="343" t="s">
        <v>11</v>
      </c>
      <c r="H214" s="392">
        <f t="shared" ref="H214:H215" si="32">SUM(H215)</f>
        <v>0</v>
      </c>
    </row>
    <row r="215" spans="1:8" ht="22.5" x14ac:dyDescent="0.25">
      <c r="A215" s="328" t="s">
        <v>135</v>
      </c>
      <c r="B215" s="349" t="s">
        <v>13</v>
      </c>
      <c r="C215" s="350" t="s">
        <v>370</v>
      </c>
      <c r="D215" s="350" t="s">
        <v>157</v>
      </c>
      <c r="E215" s="309">
        <v>927</v>
      </c>
      <c r="F215" s="319" t="s">
        <v>331</v>
      </c>
      <c r="G215" s="319" t="s">
        <v>136</v>
      </c>
      <c r="H215" s="393">
        <f t="shared" si="32"/>
        <v>0</v>
      </c>
    </row>
    <row r="216" spans="1:8" x14ac:dyDescent="0.25">
      <c r="A216" s="315" t="s">
        <v>137</v>
      </c>
      <c r="B216" s="349" t="s">
        <v>13</v>
      </c>
      <c r="C216" s="350" t="s">
        <v>370</v>
      </c>
      <c r="D216" s="350" t="s">
        <v>157</v>
      </c>
      <c r="E216" s="309">
        <v>927</v>
      </c>
      <c r="F216" s="319" t="s">
        <v>331</v>
      </c>
      <c r="G216" s="319" t="s">
        <v>138</v>
      </c>
      <c r="H216" s="393">
        <f>SUM(Лист1!G420)</f>
        <v>0</v>
      </c>
    </row>
    <row r="217" spans="1:8" ht="36.75" x14ac:dyDescent="0.25">
      <c r="A217" s="370" t="s">
        <v>87</v>
      </c>
      <c r="B217" s="351" t="s">
        <v>13</v>
      </c>
      <c r="C217" s="352" t="s">
        <v>370</v>
      </c>
      <c r="D217" s="352" t="s">
        <v>157</v>
      </c>
      <c r="E217" s="341">
        <v>927</v>
      </c>
      <c r="F217" s="343" t="s">
        <v>332</v>
      </c>
      <c r="G217" s="343" t="s">
        <v>11</v>
      </c>
      <c r="H217" s="392">
        <f>SUM(H218+H220)</f>
        <v>0</v>
      </c>
    </row>
    <row r="218" spans="1:8" x14ac:dyDescent="0.25">
      <c r="A218" s="328" t="s">
        <v>16</v>
      </c>
      <c r="B218" s="349" t="s">
        <v>13</v>
      </c>
      <c r="C218" s="350" t="s">
        <v>370</v>
      </c>
      <c r="D218" s="350" t="s">
        <v>157</v>
      </c>
      <c r="E218" s="309">
        <v>927</v>
      </c>
      <c r="F218" s="319" t="s">
        <v>332</v>
      </c>
      <c r="G218" s="312" t="s">
        <v>17</v>
      </c>
      <c r="H218" s="393">
        <f>SUM(H219)</f>
        <v>0</v>
      </c>
    </row>
    <row r="219" spans="1:8" x14ac:dyDescent="0.25">
      <c r="A219" s="424" t="s">
        <v>383</v>
      </c>
      <c r="B219" s="349" t="s">
        <v>13</v>
      </c>
      <c r="C219" s="350" t="s">
        <v>370</v>
      </c>
      <c r="D219" s="350" t="s">
        <v>157</v>
      </c>
      <c r="E219" s="309">
        <v>927</v>
      </c>
      <c r="F219" s="319" t="s">
        <v>332</v>
      </c>
      <c r="G219" s="312" t="s">
        <v>19</v>
      </c>
      <c r="H219" s="393">
        <f>SUM(Лист1!G391)</f>
        <v>0</v>
      </c>
    </row>
    <row r="220" spans="1:8" ht="22.5" x14ac:dyDescent="0.25">
      <c r="A220" s="328" t="s">
        <v>135</v>
      </c>
      <c r="B220" s="349" t="s">
        <v>13</v>
      </c>
      <c r="C220" s="350" t="s">
        <v>370</v>
      </c>
      <c r="D220" s="350" t="s">
        <v>157</v>
      </c>
      <c r="E220" s="309">
        <v>927</v>
      </c>
      <c r="F220" s="319" t="s">
        <v>332</v>
      </c>
      <c r="G220" s="312" t="s">
        <v>136</v>
      </c>
      <c r="H220" s="393">
        <f>SUM(H221)</f>
        <v>0</v>
      </c>
    </row>
    <row r="221" spans="1:8" x14ac:dyDescent="0.25">
      <c r="A221" s="315" t="s">
        <v>137</v>
      </c>
      <c r="B221" s="349" t="s">
        <v>13</v>
      </c>
      <c r="C221" s="350" t="s">
        <v>370</v>
      </c>
      <c r="D221" s="350" t="s">
        <v>157</v>
      </c>
      <c r="E221" s="309">
        <v>927</v>
      </c>
      <c r="F221" s="319" t="s">
        <v>332</v>
      </c>
      <c r="G221" s="312" t="s">
        <v>138</v>
      </c>
      <c r="H221" s="393">
        <f>SUM(Лист1!G393)</f>
        <v>0</v>
      </c>
    </row>
    <row r="222" spans="1:8" x14ac:dyDescent="0.25">
      <c r="A222" s="331" t="s">
        <v>165</v>
      </c>
      <c r="B222" s="351" t="s">
        <v>13</v>
      </c>
      <c r="C222" s="352" t="s">
        <v>370</v>
      </c>
      <c r="D222" s="352" t="s">
        <v>157</v>
      </c>
      <c r="E222" s="341">
        <v>927</v>
      </c>
      <c r="F222" s="334" t="s">
        <v>333</v>
      </c>
      <c r="G222" s="340" t="s">
        <v>11</v>
      </c>
      <c r="H222" s="401">
        <f t="shared" ref="H222:H223" si="33">SUM(H223)</f>
        <v>0</v>
      </c>
    </row>
    <row r="223" spans="1:8" x14ac:dyDescent="0.25">
      <c r="A223" s="315" t="s">
        <v>16</v>
      </c>
      <c r="B223" s="349" t="s">
        <v>13</v>
      </c>
      <c r="C223" s="368" t="s">
        <v>370</v>
      </c>
      <c r="D223" s="368" t="s">
        <v>157</v>
      </c>
      <c r="E223" s="309">
        <v>927</v>
      </c>
      <c r="F223" s="312" t="s">
        <v>333</v>
      </c>
      <c r="G223" s="312" t="s">
        <v>17</v>
      </c>
      <c r="H223" s="393">
        <f t="shared" si="33"/>
        <v>0</v>
      </c>
    </row>
    <row r="224" spans="1:8" x14ac:dyDescent="0.25">
      <c r="A224" s="424" t="s">
        <v>383</v>
      </c>
      <c r="B224" s="349" t="s">
        <v>13</v>
      </c>
      <c r="C224" s="368" t="s">
        <v>370</v>
      </c>
      <c r="D224" s="368" t="s">
        <v>157</v>
      </c>
      <c r="E224" s="309">
        <v>927</v>
      </c>
      <c r="F224" s="312" t="s">
        <v>333</v>
      </c>
      <c r="G224" s="312" t="s">
        <v>19</v>
      </c>
      <c r="H224" s="393">
        <f>SUM(Лист1!G426)</f>
        <v>0</v>
      </c>
    </row>
    <row r="225" spans="1:8" ht="39" x14ac:dyDescent="0.25">
      <c r="A225" s="331" t="s">
        <v>139</v>
      </c>
      <c r="B225" s="351" t="s">
        <v>13</v>
      </c>
      <c r="C225" s="352" t="s">
        <v>370</v>
      </c>
      <c r="D225" s="352" t="s">
        <v>157</v>
      </c>
      <c r="E225" s="341">
        <v>927</v>
      </c>
      <c r="F225" s="334" t="s">
        <v>334</v>
      </c>
      <c r="G225" s="340" t="s">
        <v>11</v>
      </c>
      <c r="H225" s="401">
        <f>SUM(H226)</f>
        <v>4009594</v>
      </c>
    </row>
    <row r="226" spans="1:8" ht="23.25" x14ac:dyDescent="0.25">
      <c r="A226" s="424" t="s">
        <v>20</v>
      </c>
      <c r="B226" s="349" t="s">
        <v>13</v>
      </c>
      <c r="C226" s="368" t="s">
        <v>370</v>
      </c>
      <c r="D226" s="368" t="s">
        <v>157</v>
      </c>
      <c r="E226" s="309">
        <v>927</v>
      </c>
      <c r="F226" s="312" t="s">
        <v>334</v>
      </c>
      <c r="G226" s="312" t="s">
        <v>21</v>
      </c>
      <c r="H226" s="393">
        <f>SUM(H227:H227)</f>
        <v>4009594</v>
      </c>
    </row>
    <row r="227" spans="1:8" x14ac:dyDescent="0.25">
      <c r="A227" s="425" t="s">
        <v>373</v>
      </c>
      <c r="B227" s="349" t="s">
        <v>13</v>
      </c>
      <c r="C227" s="368" t="s">
        <v>370</v>
      </c>
      <c r="D227" s="368" t="s">
        <v>157</v>
      </c>
      <c r="E227" s="309">
        <v>927</v>
      </c>
      <c r="F227" s="312" t="s">
        <v>334</v>
      </c>
      <c r="G227" s="312" t="s">
        <v>372</v>
      </c>
      <c r="H227" s="393">
        <f>SUM(Лист1!G324)</f>
        <v>4009594</v>
      </c>
    </row>
    <row r="228" spans="1:8" ht="26.25" x14ac:dyDescent="0.25">
      <c r="A228" s="435" t="s">
        <v>352</v>
      </c>
      <c r="B228" s="351" t="s">
        <v>13</v>
      </c>
      <c r="C228" s="352" t="s">
        <v>370</v>
      </c>
      <c r="D228" s="352" t="s">
        <v>157</v>
      </c>
      <c r="E228" s="341">
        <v>927</v>
      </c>
      <c r="F228" s="448" t="s">
        <v>353</v>
      </c>
      <c r="G228" s="452" t="s">
        <v>11</v>
      </c>
      <c r="H228" s="538">
        <f t="shared" ref="H228:H229" si="34">SUM(H229)</f>
        <v>100000</v>
      </c>
    </row>
    <row r="229" spans="1:8" x14ac:dyDescent="0.25">
      <c r="A229" s="424" t="s">
        <v>16</v>
      </c>
      <c r="B229" s="349" t="s">
        <v>13</v>
      </c>
      <c r="C229" s="368" t="s">
        <v>370</v>
      </c>
      <c r="D229" s="368" t="s">
        <v>157</v>
      </c>
      <c r="E229" s="309">
        <v>927</v>
      </c>
      <c r="F229" s="420" t="s">
        <v>353</v>
      </c>
      <c r="G229" s="420" t="s">
        <v>17</v>
      </c>
      <c r="H229" s="393">
        <f t="shared" si="34"/>
        <v>100000</v>
      </c>
    </row>
    <row r="230" spans="1:8" x14ac:dyDescent="0.25">
      <c r="A230" s="424" t="s">
        <v>383</v>
      </c>
      <c r="B230" s="349" t="s">
        <v>13</v>
      </c>
      <c r="C230" s="368" t="s">
        <v>370</v>
      </c>
      <c r="D230" s="368" t="s">
        <v>157</v>
      </c>
      <c r="E230" s="309">
        <v>927</v>
      </c>
      <c r="F230" s="420" t="s">
        <v>353</v>
      </c>
      <c r="G230" s="420" t="s">
        <v>19</v>
      </c>
      <c r="H230" s="393">
        <f>SUM(Лист1!G499)</f>
        <v>100000</v>
      </c>
    </row>
    <row r="231" spans="1:8" ht="26.25" x14ac:dyDescent="0.25">
      <c r="A231" s="431" t="s">
        <v>363</v>
      </c>
      <c r="B231" s="351" t="s">
        <v>13</v>
      </c>
      <c r="C231" s="352" t="s">
        <v>370</v>
      </c>
      <c r="D231" s="352" t="s">
        <v>157</v>
      </c>
      <c r="E231" s="341">
        <v>927</v>
      </c>
      <c r="F231" s="448" t="s">
        <v>364</v>
      </c>
      <c r="G231" s="452" t="s">
        <v>11</v>
      </c>
      <c r="H231" s="538">
        <f t="shared" ref="H231:H232" si="35">SUM(H232)</f>
        <v>454175.31</v>
      </c>
    </row>
    <row r="232" spans="1:8" x14ac:dyDescent="0.25">
      <c r="A232" s="424" t="s">
        <v>16</v>
      </c>
      <c r="B232" s="349" t="s">
        <v>13</v>
      </c>
      <c r="C232" s="368" t="s">
        <v>370</v>
      </c>
      <c r="D232" s="368" t="s">
        <v>157</v>
      </c>
      <c r="E232" s="309">
        <v>927</v>
      </c>
      <c r="F232" s="420" t="s">
        <v>364</v>
      </c>
      <c r="G232" s="420" t="s">
        <v>17</v>
      </c>
      <c r="H232" s="393">
        <f t="shared" si="35"/>
        <v>454175.31</v>
      </c>
    </row>
    <row r="233" spans="1:8" x14ac:dyDescent="0.25">
      <c r="A233" s="424" t="s">
        <v>383</v>
      </c>
      <c r="B233" s="349" t="s">
        <v>13</v>
      </c>
      <c r="C233" s="368" t="s">
        <v>370</v>
      </c>
      <c r="D233" s="368" t="s">
        <v>157</v>
      </c>
      <c r="E233" s="309">
        <v>927</v>
      </c>
      <c r="F233" s="420" t="s">
        <v>364</v>
      </c>
      <c r="G233" s="420" t="s">
        <v>19</v>
      </c>
      <c r="H233" s="393">
        <f>SUM(Лист1!G327)</f>
        <v>454175.31</v>
      </c>
    </row>
    <row r="234" spans="1:8" x14ac:dyDescent="0.25">
      <c r="A234" s="572" t="s">
        <v>393</v>
      </c>
      <c r="B234" s="351" t="s">
        <v>13</v>
      </c>
      <c r="C234" s="352" t="s">
        <v>370</v>
      </c>
      <c r="D234" s="352" t="s">
        <v>157</v>
      </c>
      <c r="E234" s="341">
        <v>927</v>
      </c>
      <c r="F234" s="448" t="s">
        <v>394</v>
      </c>
      <c r="G234" s="452" t="s">
        <v>11</v>
      </c>
      <c r="H234" s="538">
        <f t="shared" ref="H234:H238" si="36">SUM(H235)</f>
        <v>55000</v>
      </c>
    </row>
    <row r="235" spans="1:8" x14ac:dyDescent="0.25">
      <c r="A235" s="433" t="s">
        <v>56</v>
      </c>
      <c r="B235" s="349" t="s">
        <v>13</v>
      </c>
      <c r="C235" s="368" t="s">
        <v>370</v>
      </c>
      <c r="D235" s="368" t="s">
        <v>157</v>
      </c>
      <c r="E235" s="309">
        <v>927</v>
      </c>
      <c r="F235" s="420" t="s">
        <v>394</v>
      </c>
      <c r="G235" s="420" t="s">
        <v>57</v>
      </c>
      <c r="H235" s="393">
        <f t="shared" si="36"/>
        <v>55000</v>
      </c>
    </row>
    <row r="236" spans="1:8" x14ac:dyDescent="0.25">
      <c r="A236" s="424" t="s">
        <v>350</v>
      </c>
      <c r="B236" s="349" t="s">
        <v>13</v>
      </c>
      <c r="C236" s="368" t="s">
        <v>370</v>
      </c>
      <c r="D236" s="368" t="s">
        <v>157</v>
      </c>
      <c r="E236" s="309">
        <v>927</v>
      </c>
      <c r="F236" s="420" t="s">
        <v>394</v>
      </c>
      <c r="G236" s="420" t="s">
        <v>349</v>
      </c>
      <c r="H236" s="393">
        <f>SUM(Лист1!G330)</f>
        <v>55000</v>
      </c>
    </row>
    <row r="237" spans="1:8" x14ac:dyDescent="0.25">
      <c r="A237" s="436" t="s">
        <v>426</v>
      </c>
      <c r="B237" s="351" t="s">
        <v>13</v>
      </c>
      <c r="C237" s="352" t="s">
        <v>370</v>
      </c>
      <c r="D237" s="352" t="s">
        <v>157</v>
      </c>
      <c r="E237" s="341">
        <v>927</v>
      </c>
      <c r="F237" s="448" t="s">
        <v>420</v>
      </c>
      <c r="G237" s="452" t="s">
        <v>11</v>
      </c>
      <c r="H237" s="538">
        <f t="shared" si="36"/>
        <v>99432</v>
      </c>
    </row>
    <row r="238" spans="1:8" x14ac:dyDescent="0.25">
      <c r="A238" s="424" t="s">
        <v>16</v>
      </c>
      <c r="B238" s="349" t="s">
        <v>13</v>
      </c>
      <c r="C238" s="368" t="s">
        <v>370</v>
      </c>
      <c r="D238" s="368" t="s">
        <v>157</v>
      </c>
      <c r="E238" s="309">
        <v>927</v>
      </c>
      <c r="F238" s="420" t="s">
        <v>420</v>
      </c>
      <c r="G238" s="420" t="s">
        <v>17</v>
      </c>
      <c r="H238" s="393">
        <f t="shared" si="36"/>
        <v>99432</v>
      </c>
    </row>
    <row r="239" spans="1:8" ht="22.5" x14ac:dyDescent="0.25">
      <c r="A239" s="568" t="s">
        <v>377</v>
      </c>
      <c r="B239" s="349" t="s">
        <v>13</v>
      </c>
      <c r="C239" s="368" t="s">
        <v>370</v>
      </c>
      <c r="D239" s="368" t="s">
        <v>157</v>
      </c>
      <c r="E239" s="309">
        <v>927</v>
      </c>
      <c r="F239" s="420" t="s">
        <v>420</v>
      </c>
      <c r="G239" s="420" t="s">
        <v>19</v>
      </c>
      <c r="H239" s="393">
        <f>SUM(Лист1!G333)</f>
        <v>99432</v>
      </c>
    </row>
    <row r="240" spans="1:8" ht="51.75" x14ac:dyDescent="0.25">
      <c r="A240" s="436" t="s">
        <v>423</v>
      </c>
      <c r="B240" s="351" t="s">
        <v>13</v>
      </c>
      <c r="C240" s="352" t="s">
        <v>370</v>
      </c>
      <c r="D240" s="352" t="s">
        <v>157</v>
      </c>
      <c r="E240" s="341">
        <v>927</v>
      </c>
      <c r="F240" s="448" t="s">
        <v>424</v>
      </c>
      <c r="G240" s="452" t="s">
        <v>11</v>
      </c>
      <c r="H240" s="538">
        <f t="shared" ref="H240:H241" si="37">SUM(H241)</f>
        <v>111555</v>
      </c>
    </row>
    <row r="241" spans="1:8" x14ac:dyDescent="0.25">
      <c r="A241" s="424" t="s">
        <v>16</v>
      </c>
      <c r="B241" s="349" t="s">
        <v>13</v>
      </c>
      <c r="C241" s="368" t="s">
        <v>370</v>
      </c>
      <c r="D241" s="368" t="s">
        <v>157</v>
      </c>
      <c r="E241" s="309">
        <v>927</v>
      </c>
      <c r="F241" s="420" t="s">
        <v>424</v>
      </c>
      <c r="G241" s="420" t="s">
        <v>17</v>
      </c>
      <c r="H241" s="393">
        <f t="shared" si="37"/>
        <v>111555</v>
      </c>
    </row>
    <row r="242" spans="1:8" ht="22.5" x14ac:dyDescent="0.25">
      <c r="A242" s="568" t="s">
        <v>377</v>
      </c>
      <c r="B242" s="349" t="s">
        <v>13</v>
      </c>
      <c r="C242" s="368" t="s">
        <v>370</v>
      </c>
      <c r="D242" s="368" t="s">
        <v>157</v>
      </c>
      <c r="E242" s="309">
        <v>927</v>
      </c>
      <c r="F242" s="420" t="s">
        <v>424</v>
      </c>
      <c r="G242" s="420" t="s">
        <v>19</v>
      </c>
      <c r="H242" s="393">
        <f>SUM(Лист1!G353)</f>
        <v>111555</v>
      </c>
    </row>
    <row r="243" spans="1:8" ht="72.75" x14ac:dyDescent="0.25">
      <c r="A243" s="374" t="s">
        <v>164</v>
      </c>
      <c r="B243" s="351" t="s">
        <v>13</v>
      </c>
      <c r="C243" s="352" t="s">
        <v>370</v>
      </c>
      <c r="D243" s="352" t="s">
        <v>157</v>
      </c>
      <c r="E243" s="341">
        <v>927</v>
      </c>
      <c r="F243" s="343" t="s">
        <v>335</v>
      </c>
      <c r="G243" s="343" t="s">
        <v>11</v>
      </c>
      <c r="H243" s="392">
        <f t="shared" ref="H243:H244" si="38">SUM(H244)</f>
        <v>0</v>
      </c>
    </row>
    <row r="244" spans="1:8" ht="22.5" x14ac:dyDescent="0.25">
      <c r="A244" s="328" t="s">
        <v>135</v>
      </c>
      <c r="B244" s="349" t="s">
        <v>13</v>
      </c>
      <c r="C244" s="350" t="s">
        <v>370</v>
      </c>
      <c r="D244" s="350" t="s">
        <v>157</v>
      </c>
      <c r="E244" s="309">
        <v>927</v>
      </c>
      <c r="F244" s="319" t="s">
        <v>335</v>
      </c>
      <c r="G244" s="319" t="s">
        <v>136</v>
      </c>
      <c r="H244" s="393">
        <f t="shared" si="38"/>
        <v>0</v>
      </c>
    </row>
    <row r="245" spans="1:8" x14ac:dyDescent="0.25">
      <c r="A245" s="315" t="s">
        <v>137</v>
      </c>
      <c r="B245" s="349" t="s">
        <v>13</v>
      </c>
      <c r="C245" s="350" t="s">
        <v>370</v>
      </c>
      <c r="D245" s="350" t="s">
        <v>157</v>
      </c>
      <c r="E245" s="309">
        <v>927</v>
      </c>
      <c r="F245" s="319" t="s">
        <v>335</v>
      </c>
      <c r="G245" s="319" t="s">
        <v>138</v>
      </c>
      <c r="H245" s="393">
        <f>SUM(Лист1!G423)</f>
        <v>0</v>
      </c>
    </row>
    <row r="246" spans="1:8" ht="48.75" x14ac:dyDescent="0.25">
      <c r="A246" s="370" t="s">
        <v>128</v>
      </c>
      <c r="B246" s="351" t="s">
        <v>13</v>
      </c>
      <c r="C246" s="352" t="s">
        <v>370</v>
      </c>
      <c r="D246" s="352" t="s">
        <v>157</v>
      </c>
      <c r="E246" s="341">
        <v>927</v>
      </c>
      <c r="F246" s="356">
        <v>51200</v>
      </c>
      <c r="G246" s="334" t="s">
        <v>11</v>
      </c>
      <c r="H246" s="392">
        <f t="shared" ref="H246:H247" si="39">SUM(H247)</f>
        <v>620</v>
      </c>
    </row>
    <row r="247" spans="1:8" x14ac:dyDescent="0.25">
      <c r="A247" s="315" t="s">
        <v>16</v>
      </c>
      <c r="B247" s="349" t="s">
        <v>13</v>
      </c>
      <c r="C247" s="350" t="s">
        <v>370</v>
      </c>
      <c r="D247" s="350" t="s">
        <v>157</v>
      </c>
      <c r="E247" s="318">
        <v>927</v>
      </c>
      <c r="F247" s="355">
        <v>51200</v>
      </c>
      <c r="G247" s="312" t="s">
        <v>17</v>
      </c>
      <c r="H247" s="393">
        <f t="shared" si="39"/>
        <v>620</v>
      </c>
    </row>
    <row r="248" spans="1:8" x14ac:dyDescent="0.25">
      <c r="A248" s="424" t="s">
        <v>383</v>
      </c>
      <c r="B248" s="349" t="s">
        <v>13</v>
      </c>
      <c r="C248" s="350" t="s">
        <v>370</v>
      </c>
      <c r="D248" s="350" t="s">
        <v>157</v>
      </c>
      <c r="E248" s="318">
        <v>927</v>
      </c>
      <c r="F248" s="355">
        <v>51200</v>
      </c>
      <c r="G248" s="312" t="s">
        <v>19</v>
      </c>
      <c r="H248" s="393">
        <f>SUM(Лист1!G305)</f>
        <v>620</v>
      </c>
    </row>
    <row r="249" spans="1:8" ht="24.75" x14ac:dyDescent="0.25">
      <c r="A249" s="373" t="s">
        <v>177</v>
      </c>
      <c r="B249" s="351" t="s">
        <v>13</v>
      </c>
      <c r="C249" s="352" t="s">
        <v>370</v>
      </c>
      <c r="D249" s="352" t="s">
        <v>157</v>
      </c>
      <c r="E249" s="341">
        <v>927</v>
      </c>
      <c r="F249" s="356">
        <v>52600</v>
      </c>
      <c r="G249" s="334" t="s">
        <v>11</v>
      </c>
      <c r="H249" s="392">
        <f t="shared" ref="H249:H250" si="40">SUM(H250)</f>
        <v>310253</v>
      </c>
    </row>
    <row r="250" spans="1:8" x14ac:dyDescent="0.25">
      <c r="A250" s="316" t="s">
        <v>142</v>
      </c>
      <c r="B250" s="349" t="s">
        <v>13</v>
      </c>
      <c r="C250" s="350" t="s">
        <v>370</v>
      </c>
      <c r="D250" s="350" t="s">
        <v>157</v>
      </c>
      <c r="E250" s="318">
        <v>927</v>
      </c>
      <c r="F250" s="355">
        <v>52600</v>
      </c>
      <c r="G250" s="312" t="s">
        <v>143</v>
      </c>
      <c r="H250" s="393">
        <f t="shared" si="40"/>
        <v>310253</v>
      </c>
    </row>
    <row r="251" spans="1:8" x14ac:dyDescent="0.25">
      <c r="A251" s="425" t="s">
        <v>385</v>
      </c>
      <c r="B251" s="349" t="s">
        <v>13</v>
      </c>
      <c r="C251" s="350" t="s">
        <v>370</v>
      </c>
      <c r="D251" s="350" t="s">
        <v>157</v>
      </c>
      <c r="E251" s="318">
        <v>927</v>
      </c>
      <c r="F251" s="355">
        <v>52600</v>
      </c>
      <c r="G251" s="312" t="s">
        <v>384</v>
      </c>
      <c r="H251" s="393">
        <f>SUM(Лист1!G463)</f>
        <v>310253</v>
      </c>
    </row>
    <row r="252" spans="1:8" ht="36.75" x14ac:dyDescent="0.25">
      <c r="A252" s="464" t="s">
        <v>348</v>
      </c>
      <c r="B252" s="351" t="s">
        <v>13</v>
      </c>
      <c r="C252" s="352" t="s">
        <v>370</v>
      </c>
      <c r="D252" s="352" t="s">
        <v>157</v>
      </c>
      <c r="E252" s="341">
        <v>927</v>
      </c>
      <c r="F252" s="341">
        <v>53910</v>
      </c>
      <c r="G252" s="452" t="s">
        <v>11</v>
      </c>
      <c r="H252" s="553">
        <f>SUM(H253+H255)</f>
        <v>1246740.1599999999</v>
      </c>
    </row>
    <row r="253" spans="1:8" x14ac:dyDescent="0.25">
      <c r="A253" s="424" t="s">
        <v>16</v>
      </c>
      <c r="B253" s="349" t="s">
        <v>13</v>
      </c>
      <c r="C253" s="350" t="s">
        <v>370</v>
      </c>
      <c r="D253" s="350" t="s">
        <v>157</v>
      </c>
      <c r="E253" s="318">
        <v>927</v>
      </c>
      <c r="F253" s="355">
        <v>53910</v>
      </c>
      <c r="G253" s="420" t="s">
        <v>17</v>
      </c>
      <c r="H253" s="554">
        <f t="shared" ref="H253:H255" si="41">SUM(H254)</f>
        <v>1228691.1599999999</v>
      </c>
    </row>
    <row r="254" spans="1:8" x14ac:dyDescent="0.25">
      <c r="A254" s="424" t="s">
        <v>383</v>
      </c>
      <c r="B254" s="349" t="s">
        <v>13</v>
      </c>
      <c r="C254" s="350" t="s">
        <v>370</v>
      </c>
      <c r="D254" s="350" t="s">
        <v>157</v>
      </c>
      <c r="E254" s="318">
        <v>927</v>
      </c>
      <c r="F254" s="355">
        <v>53910</v>
      </c>
      <c r="G254" s="420" t="s">
        <v>19</v>
      </c>
      <c r="H254" s="554">
        <f>SUM(Лист1!G336)</f>
        <v>1228691.1599999999</v>
      </c>
    </row>
    <row r="255" spans="1:8" x14ac:dyDescent="0.25">
      <c r="A255" s="433" t="s">
        <v>56</v>
      </c>
      <c r="B255" s="349" t="s">
        <v>13</v>
      </c>
      <c r="C255" s="350" t="s">
        <v>370</v>
      </c>
      <c r="D255" s="350" t="s">
        <v>157</v>
      </c>
      <c r="E255" s="318">
        <v>927</v>
      </c>
      <c r="F255" s="355">
        <v>53910</v>
      </c>
      <c r="G255" s="420" t="s">
        <v>57</v>
      </c>
      <c r="H255" s="554">
        <f t="shared" si="41"/>
        <v>18049</v>
      </c>
    </row>
    <row r="256" spans="1:8" x14ac:dyDescent="0.25">
      <c r="A256" s="424" t="s">
        <v>350</v>
      </c>
      <c r="B256" s="349" t="s">
        <v>13</v>
      </c>
      <c r="C256" s="350" t="s">
        <v>370</v>
      </c>
      <c r="D256" s="350" t="s">
        <v>157</v>
      </c>
      <c r="E256" s="318">
        <v>927</v>
      </c>
      <c r="F256" s="355">
        <v>53910</v>
      </c>
      <c r="G256" s="420" t="s">
        <v>349</v>
      </c>
      <c r="H256" s="554">
        <f>SUM(Лист1!G338)</f>
        <v>18049</v>
      </c>
    </row>
    <row r="257" spans="1:8" ht="60.75" x14ac:dyDescent="0.25">
      <c r="A257" s="464" t="s">
        <v>389</v>
      </c>
      <c r="B257" s="351" t="s">
        <v>13</v>
      </c>
      <c r="C257" s="352" t="s">
        <v>10</v>
      </c>
      <c r="D257" s="352" t="s">
        <v>157</v>
      </c>
      <c r="E257" s="341">
        <v>927</v>
      </c>
      <c r="F257" s="341">
        <v>18450</v>
      </c>
      <c r="G257" s="452" t="s">
        <v>11</v>
      </c>
      <c r="H257" s="553">
        <f t="shared" ref="H257:H258" si="42">SUM(H258)</f>
        <v>5170884.66</v>
      </c>
    </row>
    <row r="258" spans="1:8" ht="23.25" x14ac:dyDescent="0.25">
      <c r="A258" s="424" t="s">
        <v>20</v>
      </c>
      <c r="B258" s="349" t="s">
        <v>13</v>
      </c>
      <c r="C258" s="350" t="s">
        <v>10</v>
      </c>
      <c r="D258" s="350" t="s">
        <v>157</v>
      </c>
      <c r="E258" s="318">
        <v>927</v>
      </c>
      <c r="F258" s="566">
        <v>18450</v>
      </c>
      <c r="G258" s="420" t="s">
        <v>21</v>
      </c>
      <c r="H258" s="554">
        <f t="shared" si="42"/>
        <v>5170884.66</v>
      </c>
    </row>
    <row r="259" spans="1:8" ht="23.25" x14ac:dyDescent="0.25">
      <c r="A259" s="425" t="s">
        <v>361</v>
      </c>
      <c r="B259" s="349" t="s">
        <v>13</v>
      </c>
      <c r="C259" s="350" t="s">
        <v>10</v>
      </c>
      <c r="D259" s="350" t="s">
        <v>157</v>
      </c>
      <c r="E259" s="318">
        <v>927</v>
      </c>
      <c r="F259" s="566">
        <v>18450</v>
      </c>
      <c r="G259" s="420" t="s">
        <v>360</v>
      </c>
      <c r="H259" s="554">
        <f>SUM(Лист1!G379)</f>
        <v>5170884.66</v>
      </c>
    </row>
    <row r="260" spans="1:8" ht="60.75" x14ac:dyDescent="0.25">
      <c r="A260" s="462" t="s">
        <v>357</v>
      </c>
      <c r="B260" s="351" t="s">
        <v>13</v>
      </c>
      <c r="C260" s="352" t="s">
        <v>370</v>
      </c>
      <c r="D260" s="352" t="s">
        <v>157</v>
      </c>
      <c r="E260" s="341">
        <v>927</v>
      </c>
      <c r="F260" s="341" t="s">
        <v>359</v>
      </c>
      <c r="G260" s="452" t="s">
        <v>11</v>
      </c>
      <c r="H260" s="553">
        <f t="shared" ref="H260:H261" si="43">SUM(H261)</f>
        <v>285622</v>
      </c>
    </row>
    <row r="261" spans="1:8" ht="23.25" x14ac:dyDescent="0.25">
      <c r="A261" s="424" t="s">
        <v>20</v>
      </c>
      <c r="B261" s="349" t="s">
        <v>13</v>
      </c>
      <c r="C261" s="350" t="s">
        <v>370</v>
      </c>
      <c r="D261" s="350" t="s">
        <v>157</v>
      </c>
      <c r="E261" s="318">
        <v>927</v>
      </c>
      <c r="F261" s="566" t="s">
        <v>359</v>
      </c>
      <c r="G261" s="420" t="s">
        <v>21</v>
      </c>
      <c r="H261" s="554">
        <f t="shared" si="43"/>
        <v>285622</v>
      </c>
    </row>
    <row r="262" spans="1:8" ht="23.25" x14ac:dyDescent="0.25">
      <c r="A262" s="425" t="s">
        <v>361</v>
      </c>
      <c r="B262" s="349" t="s">
        <v>13</v>
      </c>
      <c r="C262" s="350" t="s">
        <v>370</v>
      </c>
      <c r="D262" s="350" t="s">
        <v>157</v>
      </c>
      <c r="E262" s="318">
        <v>927</v>
      </c>
      <c r="F262" s="566" t="s">
        <v>359</v>
      </c>
      <c r="G262" s="420" t="s">
        <v>360</v>
      </c>
      <c r="H262" s="554">
        <f>SUM(Лист1!G382)</f>
        <v>285622</v>
      </c>
    </row>
    <row r="263" spans="1:8" ht="26.25" x14ac:dyDescent="0.25">
      <c r="A263" s="330" t="s">
        <v>212</v>
      </c>
      <c r="B263" s="382" t="s">
        <v>66</v>
      </c>
      <c r="C263" s="328"/>
      <c r="D263" s="433"/>
      <c r="E263" s="309"/>
      <c r="F263" s="312"/>
      <c r="G263" s="312"/>
      <c r="H263" s="392">
        <f t="shared" ref="H263:H266" si="44">SUM(H264)</f>
        <v>385997100.56000006</v>
      </c>
    </row>
    <row r="264" spans="1:8" ht="18" x14ac:dyDescent="0.25">
      <c r="A264" s="379" t="s">
        <v>210</v>
      </c>
      <c r="B264" s="382" t="s">
        <v>66</v>
      </c>
      <c r="C264" s="382" t="s">
        <v>370</v>
      </c>
      <c r="D264" s="364"/>
      <c r="E264" s="363"/>
      <c r="F264" s="365"/>
      <c r="G264" s="365"/>
      <c r="H264" s="392">
        <f t="shared" si="44"/>
        <v>385997100.56000006</v>
      </c>
    </row>
    <row r="265" spans="1:8" ht="51.75" x14ac:dyDescent="0.25">
      <c r="A265" s="564" t="s">
        <v>339</v>
      </c>
      <c r="B265" s="382" t="s">
        <v>66</v>
      </c>
      <c r="C265" s="382" t="s">
        <v>370</v>
      </c>
      <c r="D265" s="382" t="s">
        <v>64</v>
      </c>
      <c r="E265" s="363"/>
      <c r="F265" s="365"/>
      <c r="G265" s="365"/>
      <c r="H265" s="392">
        <f t="shared" si="44"/>
        <v>385997100.56000006</v>
      </c>
    </row>
    <row r="266" spans="1:8" ht="26.25" x14ac:dyDescent="0.25">
      <c r="A266" s="564" t="s">
        <v>340</v>
      </c>
      <c r="B266" s="382" t="s">
        <v>66</v>
      </c>
      <c r="C266" s="382" t="s">
        <v>370</v>
      </c>
      <c r="D266" s="382" t="s">
        <v>184</v>
      </c>
      <c r="E266" s="363"/>
      <c r="F266" s="365"/>
      <c r="G266" s="365"/>
      <c r="H266" s="392">
        <f t="shared" si="44"/>
        <v>385997100.56000006</v>
      </c>
    </row>
    <row r="267" spans="1:8" ht="30" x14ac:dyDescent="0.25">
      <c r="A267" s="563" t="s">
        <v>9</v>
      </c>
      <c r="B267" s="382" t="s">
        <v>66</v>
      </c>
      <c r="C267" s="382" t="s">
        <v>370</v>
      </c>
      <c r="D267" s="382" t="s">
        <v>184</v>
      </c>
      <c r="E267" s="363">
        <v>903</v>
      </c>
      <c r="F267" s="365" t="s">
        <v>318</v>
      </c>
      <c r="G267" s="365" t="s">
        <v>11</v>
      </c>
      <c r="H267" s="392">
        <f>SUM(H268+H273+H278+H284+H287+H290+H293+H297+H301+H304+H308+H311+H315+H319+H323+H326+H329+H332+H335+H340+H345+H354+H357+H361+H365+H368+H371)</f>
        <v>385997100.56000006</v>
      </c>
    </row>
    <row r="268" spans="1:8" ht="24.75" x14ac:dyDescent="0.25">
      <c r="A268" s="376" t="s">
        <v>48</v>
      </c>
      <c r="B268" s="352" t="s">
        <v>66</v>
      </c>
      <c r="C268" s="352" t="s">
        <v>370</v>
      </c>
      <c r="D268" s="352" t="s">
        <v>184</v>
      </c>
      <c r="E268" s="342">
        <v>903</v>
      </c>
      <c r="F268" s="335" t="s">
        <v>336</v>
      </c>
      <c r="G268" s="335" t="s">
        <v>11</v>
      </c>
      <c r="H268" s="392">
        <f>SUM(H269+H271)</f>
        <v>2568107</v>
      </c>
    </row>
    <row r="269" spans="1:8" ht="34.5" x14ac:dyDescent="0.25">
      <c r="A269" s="315" t="s">
        <v>49</v>
      </c>
      <c r="B269" s="368" t="s">
        <v>66</v>
      </c>
      <c r="C269" s="350" t="s">
        <v>370</v>
      </c>
      <c r="D269" s="350" t="s">
        <v>184</v>
      </c>
      <c r="E269" s="318">
        <v>903</v>
      </c>
      <c r="F269" s="324" t="s">
        <v>336</v>
      </c>
      <c r="G269" s="324" t="s">
        <v>50</v>
      </c>
      <c r="H269" s="393">
        <f>SUM(H270)</f>
        <v>2538646</v>
      </c>
    </row>
    <row r="270" spans="1:8" x14ac:dyDescent="0.25">
      <c r="A270" s="315" t="s">
        <v>51</v>
      </c>
      <c r="B270" s="368" t="s">
        <v>66</v>
      </c>
      <c r="C270" s="350" t="s">
        <v>370</v>
      </c>
      <c r="D270" s="350" t="s">
        <v>184</v>
      </c>
      <c r="E270" s="318">
        <v>903</v>
      </c>
      <c r="F270" s="324" t="s">
        <v>336</v>
      </c>
      <c r="G270" s="324" t="s">
        <v>52</v>
      </c>
      <c r="H270" s="393">
        <f>SUM(Лист1!G101)</f>
        <v>2538646</v>
      </c>
    </row>
    <row r="271" spans="1:8" x14ac:dyDescent="0.25">
      <c r="A271" s="315" t="s">
        <v>16</v>
      </c>
      <c r="B271" s="368" t="s">
        <v>66</v>
      </c>
      <c r="C271" s="350" t="s">
        <v>370</v>
      </c>
      <c r="D271" s="350" t="s">
        <v>184</v>
      </c>
      <c r="E271" s="318">
        <v>903</v>
      </c>
      <c r="F271" s="324" t="s">
        <v>336</v>
      </c>
      <c r="G271" s="324" t="s">
        <v>17</v>
      </c>
      <c r="H271" s="393">
        <f>SUM(H272)</f>
        <v>29461</v>
      </c>
    </row>
    <row r="272" spans="1:8" x14ac:dyDescent="0.25">
      <c r="A272" s="424" t="s">
        <v>383</v>
      </c>
      <c r="B272" s="368" t="s">
        <v>66</v>
      </c>
      <c r="C272" s="350" t="s">
        <v>370</v>
      </c>
      <c r="D272" s="368" t="s">
        <v>184</v>
      </c>
      <c r="E272" s="318">
        <v>903</v>
      </c>
      <c r="F272" s="324" t="s">
        <v>336</v>
      </c>
      <c r="G272" s="324" t="s">
        <v>19</v>
      </c>
      <c r="H272" s="393">
        <f>SUM(Лист1!G103)</f>
        <v>29461</v>
      </c>
    </row>
    <row r="273" spans="1:8" ht="24.75" x14ac:dyDescent="0.25">
      <c r="A273" s="371" t="s">
        <v>23</v>
      </c>
      <c r="B273" s="352" t="s">
        <v>66</v>
      </c>
      <c r="C273" s="352" t="s">
        <v>370</v>
      </c>
      <c r="D273" s="352" t="s">
        <v>184</v>
      </c>
      <c r="E273" s="342">
        <v>903</v>
      </c>
      <c r="F273" s="334" t="s">
        <v>337</v>
      </c>
      <c r="G273" s="338" t="s">
        <v>11</v>
      </c>
      <c r="H273" s="392">
        <f>SUM(H274+H276)</f>
        <v>40000</v>
      </c>
    </row>
    <row r="274" spans="1:8" x14ac:dyDescent="0.25">
      <c r="A274" s="315" t="s">
        <v>16</v>
      </c>
      <c r="B274" s="368" t="s">
        <v>66</v>
      </c>
      <c r="C274" s="350" t="s">
        <v>370</v>
      </c>
      <c r="D274" s="350" t="s">
        <v>184</v>
      </c>
      <c r="E274" s="318">
        <v>903</v>
      </c>
      <c r="F274" s="312" t="s">
        <v>337</v>
      </c>
      <c r="G274" s="324" t="s">
        <v>17</v>
      </c>
      <c r="H274" s="393">
        <f>SUM(H275)</f>
        <v>40000</v>
      </c>
    </row>
    <row r="275" spans="1:8" x14ac:dyDescent="0.25">
      <c r="A275" s="424" t="s">
        <v>383</v>
      </c>
      <c r="B275" s="368" t="s">
        <v>66</v>
      </c>
      <c r="C275" s="350" t="s">
        <v>370</v>
      </c>
      <c r="D275" s="350" t="s">
        <v>184</v>
      </c>
      <c r="E275" s="318">
        <v>903</v>
      </c>
      <c r="F275" s="312" t="s">
        <v>337</v>
      </c>
      <c r="G275" s="310" t="s">
        <v>19</v>
      </c>
      <c r="H275" s="393">
        <f>SUM(Лист1!G30)</f>
        <v>40000</v>
      </c>
    </row>
    <row r="276" spans="1:8" ht="23.25" x14ac:dyDescent="0.25">
      <c r="A276" s="315" t="s">
        <v>20</v>
      </c>
      <c r="B276" s="368" t="s">
        <v>66</v>
      </c>
      <c r="C276" s="350" t="s">
        <v>370</v>
      </c>
      <c r="D276" s="368" t="s">
        <v>184</v>
      </c>
      <c r="E276" s="309">
        <v>903</v>
      </c>
      <c r="F276" s="312" t="s">
        <v>337</v>
      </c>
      <c r="G276" s="312" t="s">
        <v>21</v>
      </c>
      <c r="H276" s="393">
        <f>SUM(H277)</f>
        <v>0</v>
      </c>
    </row>
    <row r="277" spans="1:8" x14ac:dyDescent="0.25">
      <c r="A277" s="425" t="s">
        <v>373</v>
      </c>
      <c r="B277" s="368" t="s">
        <v>66</v>
      </c>
      <c r="C277" s="350" t="s">
        <v>370</v>
      </c>
      <c r="D277" s="350" t="s">
        <v>184</v>
      </c>
      <c r="E277" s="309">
        <v>903</v>
      </c>
      <c r="F277" s="312" t="s">
        <v>337</v>
      </c>
      <c r="G277" s="312" t="s">
        <v>372</v>
      </c>
      <c r="H277" s="393">
        <f>SUM(Лист1!G32)</f>
        <v>0</v>
      </c>
    </row>
    <row r="278" spans="1:8" ht="24.75" x14ac:dyDescent="0.25">
      <c r="A278" s="370" t="s">
        <v>14</v>
      </c>
      <c r="B278" s="352" t="s">
        <v>66</v>
      </c>
      <c r="C278" s="352" t="s">
        <v>370</v>
      </c>
      <c r="D278" s="352" t="s">
        <v>184</v>
      </c>
      <c r="E278" s="341">
        <v>903</v>
      </c>
      <c r="F278" s="334" t="s">
        <v>338</v>
      </c>
      <c r="G278" s="334" t="s">
        <v>11</v>
      </c>
      <c r="H278" s="392">
        <f>SUM(H279+H281)</f>
        <v>62000</v>
      </c>
    </row>
    <row r="279" spans="1:8" x14ac:dyDescent="0.25">
      <c r="A279" s="315" t="s">
        <v>16</v>
      </c>
      <c r="B279" s="368" t="s">
        <v>66</v>
      </c>
      <c r="C279" s="350" t="s">
        <v>370</v>
      </c>
      <c r="D279" s="350" t="s">
        <v>184</v>
      </c>
      <c r="E279" s="309">
        <v>903</v>
      </c>
      <c r="F279" s="312" t="s">
        <v>338</v>
      </c>
      <c r="G279" s="312" t="s">
        <v>17</v>
      </c>
      <c r="H279" s="393">
        <f>SUM(H280)</f>
        <v>0</v>
      </c>
    </row>
    <row r="280" spans="1:8" x14ac:dyDescent="0.25">
      <c r="A280" s="424" t="s">
        <v>383</v>
      </c>
      <c r="B280" s="368" t="s">
        <v>66</v>
      </c>
      <c r="C280" s="350" t="s">
        <v>370</v>
      </c>
      <c r="D280" s="350" t="s">
        <v>184</v>
      </c>
      <c r="E280" s="309">
        <v>903</v>
      </c>
      <c r="F280" s="312" t="s">
        <v>338</v>
      </c>
      <c r="G280" s="312" t="s">
        <v>19</v>
      </c>
      <c r="H280" s="393">
        <f>SUM(Лист1!G24)</f>
        <v>0</v>
      </c>
    </row>
    <row r="281" spans="1:8" ht="23.25" x14ac:dyDescent="0.25">
      <c r="A281" s="315" t="s">
        <v>20</v>
      </c>
      <c r="B281" s="368" t="s">
        <v>66</v>
      </c>
      <c r="C281" s="350" t="s">
        <v>370</v>
      </c>
      <c r="D281" s="368" t="s">
        <v>184</v>
      </c>
      <c r="E281" s="309">
        <v>903</v>
      </c>
      <c r="F281" s="312" t="s">
        <v>338</v>
      </c>
      <c r="G281" s="312" t="s">
        <v>21</v>
      </c>
      <c r="H281" s="393">
        <f>SUM(H282:H283)</f>
        <v>62000</v>
      </c>
    </row>
    <row r="282" spans="1:8" x14ac:dyDescent="0.25">
      <c r="A282" s="425" t="s">
        <v>373</v>
      </c>
      <c r="B282" s="368" t="s">
        <v>66</v>
      </c>
      <c r="C282" s="350" t="s">
        <v>370</v>
      </c>
      <c r="D282" s="350" t="s">
        <v>184</v>
      </c>
      <c r="E282" s="309">
        <v>903</v>
      </c>
      <c r="F282" s="312" t="s">
        <v>338</v>
      </c>
      <c r="G282" s="312" t="s">
        <v>372</v>
      </c>
      <c r="H282" s="393">
        <f>SUM(Лист1!G26)</f>
        <v>58000</v>
      </c>
    </row>
    <row r="283" spans="1:8" x14ac:dyDescent="0.25">
      <c r="A283" s="463" t="s">
        <v>375</v>
      </c>
      <c r="B283" s="368" t="s">
        <v>66</v>
      </c>
      <c r="C283" s="350" t="s">
        <v>370</v>
      </c>
      <c r="D283" s="350" t="s">
        <v>184</v>
      </c>
      <c r="E283" s="309">
        <v>903</v>
      </c>
      <c r="F283" s="378">
        <v>18680</v>
      </c>
      <c r="G283" s="319" t="s">
        <v>374</v>
      </c>
      <c r="H283" s="393">
        <f>SUM(Лист1!G27)</f>
        <v>4000</v>
      </c>
    </row>
    <row r="284" spans="1:8" x14ac:dyDescent="0.25">
      <c r="A284" s="322" t="s">
        <v>29</v>
      </c>
      <c r="B284" s="352" t="s">
        <v>66</v>
      </c>
      <c r="C284" s="352" t="s">
        <v>370</v>
      </c>
      <c r="D284" s="352" t="s">
        <v>184</v>
      </c>
      <c r="E284" s="342">
        <v>903</v>
      </c>
      <c r="F284" s="336">
        <v>10630</v>
      </c>
      <c r="G284" s="337" t="s">
        <v>11</v>
      </c>
      <c r="H284" s="392">
        <f>SUM(H285)</f>
        <v>23977242.02</v>
      </c>
    </row>
    <row r="285" spans="1:8" ht="23.25" x14ac:dyDescent="0.25">
      <c r="A285" s="315" t="s">
        <v>20</v>
      </c>
      <c r="B285" s="368" t="s">
        <v>66</v>
      </c>
      <c r="C285" s="350" t="s">
        <v>370</v>
      </c>
      <c r="D285" s="350" t="s">
        <v>184</v>
      </c>
      <c r="E285" s="318">
        <v>903</v>
      </c>
      <c r="F285" s="320">
        <v>10630</v>
      </c>
      <c r="G285" s="319" t="s">
        <v>21</v>
      </c>
      <c r="H285" s="393">
        <f>SUM(H286:H286)</f>
        <v>23977242.02</v>
      </c>
    </row>
    <row r="286" spans="1:8" x14ac:dyDescent="0.25">
      <c r="A286" s="425" t="s">
        <v>373</v>
      </c>
      <c r="B286" s="368" t="s">
        <v>66</v>
      </c>
      <c r="C286" s="350" t="s">
        <v>370</v>
      </c>
      <c r="D286" s="350" t="s">
        <v>184</v>
      </c>
      <c r="E286" s="318">
        <v>903</v>
      </c>
      <c r="F286" s="320">
        <v>10630</v>
      </c>
      <c r="G286" s="319" t="s">
        <v>372</v>
      </c>
      <c r="H286" s="393">
        <f>SUM(Лист1!G37)</f>
        <v>23977242.02</v>
      </c>
    </row>
    <row r="287" spans="1:8" ht="24.75" x14ac:dyDescent="0.25">
      <c r="A287" s="371" t="s">
        <v>30</v>
      </c>
      <c r="B287" s="352" t="s">
        <v>66</v>
      </c>
      <c r="C287" s="352" t="s">
        <v>370</v>
      </c>
      <c r="D287" s="352" t="s">
        <v>184</v>
      </c>
      <c r="E287" s="342">
        <v>903</v>
      </c>
      <c r="F287" s="336">
        <v>10650</v>
      </c>
      <c r="G287" s="337" t="s">
        <v>11</v>
      </c>
      <c r="H287" s="392">
        <f t="shared" ref="H287:H288" si="45">SUM(H288)</f>
        <v>648000</v>
      </c>
    </row>
    <row r="288" spans="1:8" ht="23.25" x14ac:dyDescent="0.25">
      <c r="A288" s="315" t="s">
        <v>20</v>
      </c>
      <c r="B288" s="368" t="s">
        <v>66</v>
      </c>
      <c r="C288" s="350" t="s">
        <v>370</v>
      </c>
      <c r="D288" s="350" t="s">
        <v>184</v>
      </c>
      <c r="E288" s="318">
        <v>903</v>
      </c>
      <c r="F288" s="320">
        <v>10650</v>
      </c>
      <c r="G288" s="319" t="s">
        <v>21</v>
      </c>
      <c r="H288" s="393">
        <f t="shared" si="45"/>
        <v>648000</v>
      </c>
    </row>
    <row r="289" spans="1:8" x14ac:dyDescent="0.25">
      <c r="A289" s="425" t="s">
        <v>373</v>
      </c>
      <c r="B289" s="368" t="s">
        <v>66</v>
      </c>
      <c r="C289" s="350" t="s">
        <v>370</v>
      </c>
      <c r="D289" s="350" t="s">
        <v>184</v>
      </c>
      <c r="E289" s="318">
        <v>903</v>
      </c>
      <c r="F289" s="320">
        <v>10650</v>
      </c>
      <c r="G289" s="319" t="s">
        <v>372</v>
      </c>
      <c r="H289" s="393">
        <f>SUM(Лист1!G40)</f>
        <v>648000</v>
      </c>
    </row>
    <row r="290" spans="1:8" ht="24.75" x14ac:dyDescent="0.25">
      <c r="A290" s="371" t="s">
        <v>31</v>
      </c>
      <c r="B290" s="352" t="s">
        <v>66</v>
      </c>
      <c r="C290" s="352" t="s">
        <v>370</v>
      </c>
      <c r="D290" s="352" t="s">
        <v>184</v>
      </c>
      <c r="E290" s="342">
        <v>903</v>
      </c>
      <c r="F290" s="336">
        <v>14710</v>
      </c>
      <c r="G290" s="337" t="s">
        <v>11</v>
      </c>
      <c r="H290" s="392">
        <f t="shared" ref="H290:H291" si="46">SUM(H291)</f>
        <v>73547500</v>
      </c>
    </row>
    <row r="291" spans="1:8" ht="23.25" x14ac:dyDescent="0.25">
      <c r="A291" s="315" t="s">
        <v>20</v>
      </c>
      <c r="B291" s="368" t="s">
        <v>66</v>
      </c>
      <c r="C291" s="350" t="s">
        <v>370</v>
      </c>
      <c r="D291" s="350" t="s">
        <v>184</v>
      </c>
      <c r="E291" s="318">
        <v>903</v>
      </c>
      <c r="F291" s="320">
        <v>14710</v>
      </c>
      <c r="G291" s="319" t="s">
        <v>21</v>
      </c>
      <c r="H291" s="393">
        <f t="shared" si="46"/>
        <v>73547500</v>
      </c>
    </row>
    <row r="292" spans="1:8" x14ac:dyDescent="0.25">
      <c r="A292" s="425" t="s">
        <v>373</v>
      </c>
      <c r="B292" s="368" t="s">
        <v>66</v>
      </c>
      <c r="C292" s="350" t="s">
        <v>370</v>
      </c>
      <c r="D292" s="368" t="s">
        <v>184</v>
      </c>
      <c r="E292" s="318">
        <v>903</v>
      </c>
      <c r="F292" s="320">
        <v>14710</v>
      </c>
      <c r="G292" s="319" t="s">
        <v>372</v>
      </c>
      <c r="H292" s="393">
        <f>SUM(Лист1!G43)</f>
        <v>73547500</v>
      </c>
    </row>
    <row r="293" spans="1:8" ht="24.75" x14ac:dyDescent="0.25">
      <c r="A293" s="371" t="s">
        <v>39</v>
      </c>
      <c r="B293" s="352" t="s">
        <v>66</v>
      </c>
      <c r="C293" s="352" t="s">
        <v>370</v>
      </c>
      <c r="D293" s="352" t="s">
        <v>184</v>
      </c>
      <c r="E293" s="342">
        <v>903</v>
      </c>
      <c r="F293" s="336">
        <v>14730</v>
      </c>
      <c r="G293" s="343" t="s">
        <v>11</v>
      </c>
      <c r="H293" s="392">
        <f>SUM(H294)</f>
        <v>2754500</v>
      </c>
    </row>
    <row r="294" spans="1:8" ht="23.25" x14ac:dyDescent="0.25">
      <c r="A294" s="315" t="s">
        <v>20</v>
      </c>
      <c r="B294" s="368" t="s">
        <v>66</v>
      </c>
      <c r="C294" s="350" t="s">
        <v>370</v>
      </c>
      <c r="D294" s="350" t="s">
        <v>184</v>
      </c>
      <c r="E294" s="318">
        <v>903</v>
      </c>
      <c r="F294" s="378">
        <v>14730</v>
      </c>
      <c r="G294" s="319" t="s">
        <v>21</v>
      </c>
      <c r="H294" s="393">
        <f>SUM(H295:H296)</f>
        <v>2754500</v>
      </c>
    </row>
    <row r="295" spans="1:8" x14ac:dyDescent="0.25">
      <c r="A295" s="425" t="s">
        <v>373</v>
      </c>
      <c r="B295" s="368" t="s">
        <v>66</v>
      </c>
      <c r="C295" s="350" t="s">
        <v>370</v>
      </c>
      <c r="D295" s="350" t="s">
        <v>184</v>
      </c>
      <c r="E295" s="318">
        <v>903</v>
      </c>
      <c r="F295" s="378">
        <v>14730</v>
      </c>
      <c r="G295" s="319" t="s">
        <v>372</v>
      </c>
      <c r="H295" s="393">
        <f>SUM(Лист1!G62)</f>
        <v>1967000</v>
      </c>
    </row>
    <row r="296" spans="1:8" x14ac:dyDescent="0.25">
      <c r="A296" s="463" t="s">
        <v>375</v>
      </c>
      <c r="B296" s="368" t="s">
        <v>66</v>
      </c>
      <c r="C296" s="350" t="s">
        <v>370</v>
      </c>
      <c r="D296" s="350" t="s">
        <v>184</v>
      </c>
      <c r="E296" s="309">
        <v>903</v>
      </c>
      <c r="F296" s="378">
        <v>14730</v>
      </c>
      <c r="G296" s="319" t="s">
        <v>374</v>
      </c>
      <c r="H296" s="393">
        <f>SUM(Лист1!G63)</f>
        <v>787500</v>
      </c>
    </row>
    <row r="297" spans="1:8" ht="48.75" x14ac:dyDescent="0.25">
      <c r="A297" s="374" t="s">
        <v>32</v>
      </c>
      <c r="B297" s="352" t="s">
        <v>66</v>
      </c>
      <c r="C297" s="352" t="s">
        <v>370</v>
      </c>
      <c r="D297" s="352" t="s">
        <v>184</v>
      </c>
      <c r="E297" s="342">
        <v>903</v>
      </c>
      <c r="F297" s="336">
        <v>14770</v>
      </c>
      <c r="G297" s="343" t="s">
        <v>11</v>
      </c>
      <c r="H297" s="392">
        <f>SUM(H298)</f>
        <v>6008000</v>
      </c>
    </row>
    <row r="298" spans="1:8" ht="23.25" x14ac:dyDescent="0.25">
      <c r="A298" s="315" t="s">
        <v>20</v>
      </c>
      <c r="B298" s="368" t="s">
        <v>66</v>
      </c>
      <c r="C298" s="350" t="s">
        <v>370</v>
      </c>
      <c r="D298" s="368" t="s">
        <v>184</v>
      </c>
      <c r="E298" s="318">
        <v>903</v>
      </c>
      <c r="F298" s="320">
        <v>14770</v>
      </c>
      <c r="G298" s="319" t="s">
        <v>21</v>
      </c>
      <c r="H298" s="393">
        <f>SUM(H299:H300)</f>
        <v>6008000</v>
      </c>
    </row>
    <row r="299" spans="1:8" x14ac:dyDescent="0.25">
      <c r="A299" s="425" t="s">
        <v>373</v>
      </c>
      <c r="B299" s="368" t="s">
        <v>66</v>
      </c>
      <c r="C299" s="350" t="s">
        <v>370</v>
      </c>
      <c r="D299" s="350" t="s">
        <v>184</v>
      </c>
      <c r="E299" s="318">
        <v>903</v>
      </c>
      <c r="F299" s="320">
        <v>14770</v>
      </c>
      <c r="G299" s="319" t="s">
        <v>372</v>
      </c>
      <c r="H299" s="393">
        <f>SUM(Лист1!G66+Лист1!G46)</f>
        <v>5417600</v>
      </c>
    </row>
    <row r="300" spans="1:8" x14ac:dyDescent="0.25">
      <c r="A300" s="463" t="s">
        <v>375</v>
      </c>
      <c r="B300" s="368" t="s">
        <v>66</v>
      </c>
      <c r="C300" s="350" t="s">
        <v>370</v>
      </c>
      <c r="D300" s="350" t="s">
        <v>184</v>
      </c>
      <c r="E300" s="309">
        <v>903</v>
      </c>
      <c r="F300" s="313">
        <v>14770</v>
      </c>
      <c r="G300" s="319" t="s">
        <v>374</v>
      </c>
      <c r="H300" s="393">
        <f>SUM(Лист1!G67)</f>
        <v>590400</v>
      </c>
    </row>
    <row r="301" spans="1:8" ht="36.75" x14ac:dyDescent="0.25">
      <c r="A301" s="371" t="s">
        <v>67</v>
      </c>
      <c r="B301" s="352" t="s">
        <v>66</v>
      </c>
      <c r="C301" s="352" t="s">
        <v>370</v>
      </c>
      <c r="D301" s="352" t="s">
        <v>184</v>
      </c>
      <c r="E301" s="341">
        <v>903</v>
      </c>
      <c r="F301" s="339">
        <v>14780</v>
      </c>
      <c r="G301" s="334" t="s">
        <v>11</v>
      </c>
      <c r="H301" s="392">
        <f t="shared" ref="H301:H302" si="47">SUM(H302)</f>
        <v>2645843</v>
      </c>
    </row>
    <row r="302" spans="1:8" ht="23.25" x14ac:dyDescent="0.25">
      <c r="A302" s="315" t="s">
        <v>20</v>
      </c>
      <c r="B302" s="368" t="s">
        <v>66</v>
      </c>
      <c r="C302" s="350" t="s">
        <v>370</v>
      </c>
      <c r="D302" s="350" t="s">
        <v>184</v>
      </c>
      <c r="E302" s="309">
        <v>903</v>
      </c>
      <c r="F302" s="313">
        <v>14780</v>
      </c>
      <c r="G302" s="319" t="s">
        <v>21</v>
      </c>
      <c r="H302" s="393">
        <f t="shared" si="47"/>
        <v>2645843</v>
      </c>
    </row>
    <row r="303" spans="1:8" x14ac:dyDescent="0.25">
      <c r="A303" s="425" t="s">
        <v>373</v>
      </c>
      <c r="B303" s="368" t="s">
        <v>66</v>
      </c>
      <c r="C303" s="350" t="s">
        <v>370</v>
      </c>
      <c r="D303" s="350" t="s">
        <v>184</v>
      </c>
      <c r="E303" s="309">
        <v>903</v>
      </c>
      <c r="F303" s="313">
        <v>14780</v>
      </c>
      <c r="G303" s="319" t="s">
        <v>372</v>
      </c>
      <c r="H303" s="393">
        <f>SUM(Лист1!G137)</f>
        <v>2645843</v>
      </c>
    </row>
    <row r="304" spans="1:8" ht="24.75" x14ac:dyDescent="0.25">
      <c r="A304" s="371" t="s">
        <v>45</v>
      </c>
      <c r="B304" s="352" t="s">
        <v>66</v>
      </c>
      <c r="C304" s="352" t="s">
        <v>370</v>
      </c>
      <c r="D304" s="352" t="s">
        <v>184</v>
      </c>
      <c r="E304" s="342">
        <v>903</v>
      </c>
      <c r="F304" s="336">
        <v>14790</v>
      </c>
      <c r="G304" s="343" t="s">
        <v>11</v>
      </c>
      <c r="H304" s="392">
        <f>SUM(H305)</f>
        <v>720000</v>
      </c>
    </row>
    <row r="305" spans="1:8" ht="23.25" x14ac:dyDescent="0.25">
      <c r="A305" s="315" t="s">
        <v>20</v>
      </c>
      <c r="B305" s="368" t="s">
        <v>66</v>
      </c>
      <c r="C305" s="350" t="s">
        <v>370</v>
      </c>
      <c r="D305" s="350" t="s">
        <v>184</v>
      </c>
      <c r="E305" s="318">
        <v>903</v>
      </c>
      <c r="F305" s="320">
        <v>14790</v>
      </c>
      <c r="G305" s="319" t="s">
        <v>21</v>
      </c>
      <c r="H305" s="393">
        <f>SUM(H306:H307)</f>
        <v>720000</v>
      </c>
    </row>
    <row r="306" spans="1:8" x14ac:dyDescent="0.25">
      <c r="A306" s="425" t="s">
        <v>373</v>
      </c>
      <c r="B306" s="368" t="s">
        <v>66</v>
      </c>
      <c r="C306" s="350" t="s">
        <v>370</v>
      </c>
      <c r="D306" s="350" t="s">
        <v>184</v>
      </c>
      <c r="E306" s="318">
        <v>903</v>
      </c>
      <c r="F306" s="320">
        <v>14790</v>
      </c>
      <c r="G306" s="319" t="s">
        <v>372</v>
      </c>
      <c r="H306" s="393">
        <f>SUM(Лист1!G96)</f>
        <v>515700</v>
      </c>
    </row>
    <row r="307" spans="1:8" x14ac:dyDescent="0.25">
      <c r="A307" s="463" t="s">
        <v>375</v>
      </c>
      <c r="B307" s="368" t="s">
        <v>66</v>
      </c>
      <c r="C307" s="350" t="s">
        <v>370</v>
      </c>
      <c r="D307" s="350" t="s">
        <v>184</v>
      </c>
      <c r="E307" s="309">
        <v>903</v>
      </c>
      <c r="F307" s="313">
        <v>14790</v>
      </c>
      <c r="G307" s="319" t="s">
        <v>374</v>
      </c>
      <c r="H307" s="393">
        <f>SUM(Лист1!G97)</f>
        <v>204300</v>
      </c>
    </row>
    <row r="308" spans="1:8" ht="26.25" x14ac:dyDescent="0.25">
      <c r="A308" s="322" t="s">
        <v>33</v>
      </c>
      <c r="B308" s="352" t="s">
        <v>66</v>
      </c>
      <c r="C308" s="352" t="s">
        <v>370</v>
      </c>
      <c r="D308" s="352" t="s">
        <v>184</v>
      </c>
      <c r="E308" s="342">
        <v>903</v>
      </c>
      <c r="F308" s="339">
        <v>14820</v>
      </c>
      <c r="G308" s="343" t="s">
        <v>11</v>
      </c>
      <c r="H308" s="410">
        <f t="shared" ref="H308:H309" si="48">SUM(H309)</f>
        <v>0</v>
      </c>
    </row>
    <row r="309" spans="1:8" ht="23.25" x14ac:dyDescent="0.25">
      <c r="A309" s="315" t="s">
        <v>20</v>
      </c>
      <c r="B309" s="368" t="s">
        <v>66</v>
      </c>
      <c r="C309" s="350" t="s">
        <v>370</v>
      </c>
      <c r="D309" s="350" t="s">
        <v>184</v>
      </c>
      <c r="E309" s="318">
        <v>903</v>
      </c>
      <c r="F309" s="313">
        <v>14820</v>
      </c>
      <c r="G309" s="319" t="s">
        <v>21</v>
      </c>
      <c r="H309" s="409">
        <f t="shared" si="48"/>
        <v>0</v>
      </c>
    </row>
    <row r="310" spans="1:8" x14ac:dyDescent="0.25">
      <c r="A310" s="425" t="s">
        <v>373</v>
      </c>
      <c r="B310" s="368" t="s">
        <v>66</v>
      </c>
      <c r="C310" s="350" t="s">
        <v>370</v>
      </c>
      <c r="D310" s="368" t="s">
        <v>184</v>
      </c>
      <c r="E310" s="318">
        <v>903</v>
      </c>
      <c r="F310" s="313">
        <v>14820</v>
      </c>
      <c r="G310" s="319" t="s">
        <v>22</v>
      </c>
      <c r="H310" s="409">
        <f>SUM(Лист1!G70)</f>
        <v>0</v>
      </c>
    </row>
    <row r="311" spans="1:8" x14ac:dyDescent="0.25">
      <c r="A311" s="325" t="s">
        <v>36</v>
      </c>
      <c r="B311" s="352" t="s">
        <v>66</v>
      </c>
      <c r="C311" s="352" t="s">
        <v>370</v>
      </c>
      <c r="D311" s="352" t="s">
        <v>184</v>
      </c>
      <c r="E311" s="341">
        <v>903</v>
      </c>
      <c r="F311" s="339">
        <v>10640</v>
      </c>
      <c r="G311" s="334" t="s">
        <v>11</v>
      </c>
      <c r="H311" s="392">
        <f>SUM(H312)</f>
        <v>55174914.82</v>
      </c>
    </row>
    <row r="312" spans="1:8" ht="23.25" x14ac:dyDescent="0.25">
      <c r="A312" s="315" t="s">
        <v>20</v>
      </c>
      <c r="B312" s="368" t="s">
        <v>66</v>
      </c>
      <c r="C312" s="350" t="s">
        <v>370</v>
      </c>
      <c r="D312" s="350" t="s">
        <v>184</v>
      </c>
      <c r="E312" s="309">
        <v>903</v>
      </c>
      <c r="F312" s="313">
        <v>10640</v>
      </c>
      <c r="G312" s="312" t="s">
        <v>21</v>
      </c>
      <c r="H312" s="393">
        <f>SUM(H313:H314)</f>
        <v>55174914.82</v>
      </c>
    </row>
    <row r="313" spans="1:8" x14ac:dyDescent="0.25">
      <c r="A313" s="425" t="s">
        <v>373</v>
      </c>
      <c r="B313" s="368" t="s">
        <v>66</v>
      </c>
      <c r="C313" s="350" t="s">
        <v>370</v>
      </c>
      <c r="D313" s="350" t="s">
        <v>184</v>
      </c>
      <c r="E313" s="309">
        <v>903</v>
      </c>
      <c r="F313" s="313">
        <v>10640</v>
      </c>
      <c r="G313" s="312" t="s">
        <v>372</v>
      </c>
      <c r="H313" s="393">
        <f>SUM(Лист1!G50)</f>
        <v>41158419.710000001</v>
      </c>
    </row>
    <row r="314" spans="1:8" x14ac:dyDescent="0.25">
      <c r="A314" s="463" t="s">
        <v>375</v>
      </c>
      <c r="B314" s="368" t="s">
        <v>66</v>
      </c>
      <c r="C314" s="350" t="s">
        <v>370</v>
      </c>
      <c r="D314" s="350" t="s">
        <v>184</v>
      </c>
      <c r="E314" s="309">
        <v>903</v>
      </c>
      <c r="F314" s="313">
        <v>10640</v>
      </c>
      <c r="G314" s="312" t="s">
        <v>374</v>
      </c>
      <c r="H314" s="393">
        <f>SUM(Лист1!G51)</f>
        <v>14016495.109999999</v>
      </c>
    </row>
    <row r="315" spans="1:8" ht="24.75" x14ac:dyDescent="0.25">
      <c r="A315" s="394" t="s">
        <v>37</v>
      </c>
      <c r="B315" s="395" t="s">
        <v>66</v>
      </c>
      <c r="C315" s="395">
        <v>0</v>
      </c>
      <c r="D315" s="352" t="s">
        <v>184</v>
      </c>
      <c r="E315" s="396">
        <v>903</v>
      </c>
      <c r="F315" s="387">
        <v>10690</v>
      </c>
      <c r="G315" s="387" t="s">
        <v>11</v>
      </c>
      <c r="H315" s="405">
        <f>SUM(H316)</f>
        <v>1224000</v>
      </c>
    </row>
    <row r="316" spans="1:8" ht="23.25" x14ac:dyDescent="0.25">
      <c r="A316" s="315" t="s">
        <v>20</v>
      </c>
      <c r="B316" s="368" t="s">
        <v>66</v>
      </c>
      <c r="C316" s="350" t="s">
        <v>370</v>
      </c>
      <c r="D316" s="350" t="s">
        <v>184</v>
      </c>
      <c r="E316" s="309">
        <v>903</v>
      </c>
      <c r="F316" s="313">
        <v>10690</v>
      </c>
      <c r="G316" s="312" t="s">
        <v>21</v>
      </c>
      <c r="H316" s="393">
        <f>SUM(H317:H318)</f>
        <v>1224000</v>
      </c>
    </row>
    <row r="317" spans="1:8" x14ac:dyDescent="0.25">
      <c r="A317" s="425" t="s">
        <v>373</v>
      </c>
      <c r="B317" s="368" t="s">
        <v>66</v>
      </c>
      <c r="C317" s="350" t="s">
        <v>370</v>
      </c>
      <c r="D317" s="350" t="s">
        <v>184</v>
      </c>
      <c r="E317" s="309">
        <v>903</v>
      </c>
      <c r="F317" s="313">
        <v>10690</v>
      </c>
      <c r="G317" s="312" t="s">
        <v>372</v>
      </c>
      <c r="H317" s="393">
        <f>SUM(Лист1!G54)</f>
        <v>968000</v>
      </c>
    </row>
    <row r="318" spans="1:8" x14ac:dyDescent="0.25">
      <c r="A318" s="463" t="s">
        <v>375</v>
      </c>
      <c r="B318" s="368" t="s">
        <v>66</v>
      </c>
      <c r="C318" s="350" t="s">
        <v>370</v>
      </c>
      <c r="D318" s="350" t="s">
        <v>184</v>
      </c>
      <c r="E318" s="309">
        <v>903</v>
      </c>
      <c r="F318" s="313">
        <v>10690</v>
      </c>
      <c r="G318" s="312" t="s">
        <v>374</v>
      </c>
      <c r="H318" s="393">
        <f>SUM(Лист1!G55)</f>
        <v>256000</v>
      </c>
    </row>
    <row r="319" spans="1:8" ht="60.75" x14ac:dyDescent="0.25">
      <c r="A319" s="411" t="s">
        <v>38</v>
      </c>
      <c r="B319" s="352" t="s">
        <v>66</v>
      </c>
      <c r="C319" s="352" t="s">
        <v>370</v>
      </c>
      <c r="D319" s="352" t="s">
        <v>184</v>
      </c>
      <c r="E319" s="341">
        <v>903</v>
      </c>
      <c r="F319" s="339">
        <v>14700</v>
      </c>
      <c r="G319" s="343" t="s">
        <v>11</v>
      </c>
      <c r="H319" s="392">
        <f>SUM(H320)</f>
        <v>161459052</v>
      </c>
    </row>
    <row r="320" spans="1:8" ht="23.25" x14ac:dyDescent="0.25">
      <c r="A320" s="315" t="s">
        <v>20</v>
      </c>
      <c r="B320" s="368" t="s">
        <v>66</v>
      </c>
      <c r="C320" s="350" t="s">
        <v>370</v>
      </c>
      <c r="D320" s="350" t="s">
        <v>184</v>
      </c>
      <c r="E320" s="309">
        <v>903</v>
      </c>
      <c r="F320" s="313">
        <v>14700</v>
      </c>
      <c r="G320" s="319" t="s">
        <v>21</v>
      </c>
      <c r="H320" s="393">
        <f>SUM(H321:H322)</f>
        <v>161459052</v>
      </c>
    </row>
    <row r="321" spans="1:8" x14ac:dyDescent="0.25">
      <c r="A321" s="425" t="s">
        <v>373</v>
      </c>
      <c r="B321" s="368" t="s">
        <v>66</v>
      </c>
      <c r="C321" s="350" t="s">
        <v>370</v>
      </c>
      <c r="D321" s="350" t="s">
        <v>184</v>
      </c>
      <c r="E321" s="309">
        <v>903</v>
      </c>
      <c r="F321" s="313">
        <v>14700</v>
      </c>
      <c r="G321" s="319" t="s">
        <v>372</v>
      </c>
      <c r="H321" s="393">
        <f>SUM(Лист1!G58)</f>
        <v>119892442.68000001</v>
      </c>
    </row>
    <row r="322" spans="1:8" x14ac:dyDescent="0.25">
      <c r="A322" s="463" t="s">
        <v>375</v>
      </c>
      <c r="B322" s="368" t="s">
        <v>66</v>
      </c>
      <c r="C322" s="350" t="s">
        <v>370</v>
      </c>
      <c r="D322" s="350" t="s">
        <v>184</v>
      </c>
      <c r="E322" s="309">
        <v>903</v>
      </c>
      <c r="F322" s="313">
        <v>14700</v>
      </c>
      <c r="G322" s="319" t="s">
        <v>374</v>
      </c>
      <c r="H322" s="393">
        <f>SUM(Лист1!G59)</f>
        <v>41566609.32</v>
      </c>
    </row>
    <row r="323" spans="1:8" ht="26.25" x14ac:dyDescent="0.25">
      <c r="A323" s="322" t="s">
        <v>40</v>
      </c>
      <c r="B323" s="352" t="s">
        <v>66</v>
      </c>
      <c r="C323" s="352" t="s">
        <v>370</v>
      </c>
      <c r="D323" s="352" t="s">
        <v>184</v>
      </c>
      <c r="E323" s="341">
        <v>903</v>
      </c>
      <c r="F323" s="339">
        <v>10660</v>
      </c>
      <c r="G323" s="334" t="s">
        <v>11</v>
      </c>
      <c r="H323" s="392">
        <f>SUM(H324)</f>
        <v>5809902.7199999997</v>
      </c>
    </row>
    <row r="324" spans="1:8" ht="23.25" x14ac:dyDescent="0.25">
      <c r="A324" s="315" t="s">
        <v>20</v>
      </c>
      <c r="B324" s="368" t="s">
        <v>66</v>
      </c>
      <c r="C324" s="350" t="s">
        <v>370</v>
      </c>
      <c r="D324" s="350" t="s">
        <v>184</v>
      </c>
      <c r="E324" s="309">
        <v>903</v>
      </c>
      <c r="F324" s="313">
        <v>10660</v>
      </c>
      <c r="G324" s="312" t="s">
        <v>21</v>
      </c>
      <c r="H324" s="393">
        <f>SUM(H325:H325)</f>
        <v>5809902.7199999997</v>
      </c>
    </row>
    <row r="325" spans="1:8" x14ac:dyDescent="0.25">
      <c r="A325" s="425" t="s">
        <v>373</v>
      </c>
      <c r="B325" s="368" t="s">
        <v>66</v>
      </c>
      <c r="C325" s="350" t="s">
        <v>370</v>
      </c>
      <c r="D325" s="350" t="s">
        <v>184</v>
      </c>
      <c r="E325" s="309">
        <v>903</v>
      </c>
      <c r="F325" s="313">
        <v>10660</v>
      </c>
      <c r="G325" s="312" t="s">
        <v>372</v>
      </c>
      <c r="H325" s="393">
        <f>SUM(Лист1!G73)</f>
        <v>5809902.7199999997</v>
      </c>
    </row>
    <row r="326" spans="1:8" ht="24.75" x14ac:dyDescent="0.25">
      <c r="A326" s="371" t="s">
        <v>41</v>
      </c>
      <c r="B326" s="352" t="s">
        <v>66</v>
      </c>
      <c r="C326" s="352" t="s">
        <v>370</v>
      </c>
      <c r="D326" s="352" t="s">
        <v>184</v>
      </c>
      <c r="E326" s="341">
        <v>903</v>
      </c>
      <c r="F326" s="339">
        <v>10710</v>
      </c>
      <c r="G326" s="334" t="s">
        <v>11</v>
      </c>
      <c r="H326" s="392">
        <f t="shared" ref="H326:H327" si="49">SUM(H327)</f>
        <v>48000</v>
      </c>
    </row>
    <row r="327" spans="1:8" ht="23.25" x14ac:dyDescent="0.25">
      <c r="A327" s="315" t="s">
        <v>20</v>
      </c>
      <c r="B327" s="368" t="s">
        <v>66</v>
      </c>
      <c r="C327" s="350" t="s">
        <v>370</v>
      </c>
      <c r="D327" s="350" t="s">
        <v>184</v>
      </c>
      <c r="E327" s="309">
        <v>903</v>
      </c>
      <c r="F327" s="313">
        <v>10710</v>
      </c>
      <c r="G327" s="312" t="s">
        <v>21</v>
      </c>
      <c r="H327" s="393">
        <f t="shared" si="49"/>
        <v>48000</v>
      </c>
    </row>
    <row r="328" spans="1:8" x14ac:dyDescent="0.25">
      <c r="A328" s="425" t="s">
        <v>373</v>
      </c>
      <c r="B328" s="368" t="s">
        <v>66</v>
      </c>
      <c r="C328" s="350" t="s">
        <v>370</v>
      </c>
      <c r="D328" s="368" t="s">
        <v>184</v>
      </c>
      <c r="E328" s="309">
        <v>903</v>
      </c>
      <c r="F328" s="313">
        <v>10710</v>
      </c>
      <c r="G328" s="312" t="s">
        <v>372</v>
      </c>
      <c r="H328" s="393">
        <f>SUM(Лист1!G76)</f>
        <v>48000</v>
      </c>
    </row>
    <row r="329" spans="1:8" ht="26.25" x14ac:dyDescent="0.25">
      <c r="A329" s="322" t="s">
        <v>42</v>
      </c>
      <c r="B329" s="352" t="s">
        <v>66</v>
      </c>
      <c r="C329" s="352" t="s">
        <v>370</v>
      </c>
      <c r="D329" s="352" t="s">
        <v>184</v>
      </c>
      <c r="E329" s="341">
        <v>903</v>
      </c>
      <c r="F329" s="339">
        <v>10670</v>
      </c>
      <c r="G329" s="334" t="s">
        <v>11</v>
      </c>
      <c r="H329" s="392">
        <f>SUM(H330)</f>
        <v>5259746</v>
      </c>
    </row>
    <row r="330" spans="1:8" ht="23.25" x14ac:dyDescent="0.25">
      <c r="A330" s="315" t="s">
        <v>20</v>
      </c>
      <c r="B330" s="368" t="s">
        <v>66</v>
      </c>
      <c r="C330" s="350" t="s">
        <v>370</v>
      </c>
      <c r="D330" s="350" t="s">
        <v>184</v>
      </c>
      <c r="E330" s="309">
        <v>903</v>
      </c>
      <c r="F330" s="313">
        <v>10670</v>
      </c>
      <c r="G330" s="312" t="s">
        <v>21</v>
      </c>
      <c r="H330" s="393">
        <f>SUM(H331:H331)</f>
        <v>5259746</v>
      </c>
    </row>
    <row r="331" spans="1:8" x14ac:dyDescent="0.25">
      <c r="A331" s="425" t="s">
        <v>373</v>
      </c>
      <c r="B331" s="368" t="s">
        <v>66</v>
      </c>
      <c r="C331" s="350" t="s">
        <v>370</v>
      </c>
      <c r="D331" s="350" t="s">
        <v>184</v>
      </c>
      <c r="E331" s="309">
        <v>903</v>
      </c>
      <c r="F331" s="313">
        <v>10670</v>
      </c>
      <c r="G331" s="312" t="s">
        <v>372</v>
      </c>
      <c r="H331" s="393">
        <f>SUM(Лист1!G79)</f>
        <v>5259746</v>
      </c>
    </row>
    <row r="332" spans="1:8" ht="24.75" x14ac:dyDescent="0.25">
      <c r="A332" s="371" t="s">
        <v>41</v>
      </c>
      <c r="B332" s="352" t="s">
        <v>66</v>
      </c>
      <c r="C332" s="352" t="s">
        <v>370</v>
      </c>
      <c r="D332" s="352" t="s">
        <v>184</v>
      </c>
      <c r="E332" s="341">
        <v>903</v>
      </c>
      <c r="F332" s="339">
        <v>10710</v>
      </c>
      <c r="G332" s="334" t="s">
        <v>11</v>
      </c>
      <c r="H332" s="392">
        <f t="shared" ref="H332:H333" si="50">SUM(H333)</f>
        <v>46000</v>
      </c>
    </row>
    <row r="333" spans="1:8" ht="23.25" x14ac:dyDescent="0.25">
      <c r="A333" s="315" t="s">
        <v>20</v>
      </c>
      <c r="B333" s="368" t="s">
        <v>66</v>
      </c>
      <c r="C333" s="350" t="s">
        <v>370</v>
      </c>
      <c r="D333" s="368" t="s">
        <v>184</v>
      </c>
      <c r="E333" s="309">
        <v>903</v>
      </c>
      <c r="F333" s="313">
        <v>10710</v>
      </c>
      <c r="G333" s="312" t="s">
        <v>21</v>
      </c>
      <c r="H333" s="393">
        <f t="shared" si="50"/>
        <v>46000</v>
      </c>
    </row>
    <row r="334" spans="1:8" x14ac:dyDescent="0.25">
      <c r="A334" s="425" t="s">
        <v>373</v>
      </c>
      <c r="B334" s="368" t="s">
        <v>66</v>
      </c>
      <c r="C334" s="350" t="s">
        <v>370</v>
      </c>
      <c r="D334" s="350" t="s">
        <v>184</v>
      </c>
      <c r="E334" s="309">
        <v>903</v>
      </c>
      <c r="F334" s="313">
        <v>10710</v>
      </c>
      <c r="G334" s="312" t="s">
        <v>372</v>
      </c>
      <c r="H334" s="393">
        <f>SUM(Лист1!G82)</f>
        <v>46000</v>
      </c>
    </row>
    <row r="335" spans="1:8" ht="39" x14ac:dyDescent="0.25">
      <c r="A335" s="322" t="s">
        <v>53</v>
      </c>
      <c r="B335" s="352" t="s">
        <v>66</v>
      </c>
      <c r="C335" s="352" t="s">
        <v>370</v>
      </c>
      <c r="D335" s="352" t="s">
        <v>184</v>
      </c>
      <c r="E335" s="341">
        <v>903</v>
      </c>
      <c r="F335" s="339">
        <v>10740</v>
      </c>
      <c r="G335" s="334" t="s">
        <v>11</v>
      </c>
      <c r="H335" s="392">
        <f>SUM(H336+H338)</f>
        <v>8868549</v>
      </c>
    </row>
    <row r="336" spans="1:8" ht="34.5" x14ac:dyDescent="0.25">
      <c r="A336" s="315" t="s">
        <v>49</v>
      </c>
      <c r="B336" s="368" t="s">
        <v>66</v>
      </c>
      <c r="C336" s="350" t="s">
        <v>370</v>
      </c>
      <c r="D336" s="350" t="s">
        <v>184</v>
      </c>
      <c r="E336" s="318">
        <v>903</v>
      </c>
      <c r="F336" s="313">
        <v>10740</v>
      </c>
      <c r="G336" s="312" t="s">
        <v>50</v>
      </c>
      <c r="H336" s="393">
        <f>SUM(H337)</f>
        <v>7988393</v>
      </c>
    </row>
    <row r="337" spans="1:8" x14ac:dyDescent="0.25">
      <c r="A337" s="315" t="s">
        <v>54</v>
      </c>
      <c r="B337" s="368" t="s">
        <v>66</v>
      </c>
      <c r="C337" s="350" t="s">
        <v>370</v>
      </c>
      <c r="D337" s="350" t="s">
        <v>184</v>
      </c>
      <c r="E337" s="318">
        <v>903</v>
      </c>
      <c r="F337" s="313">
        <v>10740</v>
      </c>
      <c r="G337" s="312" t="s">
        <v>55</v>
      </c>
      <c r="H337" s="393">
        <f>SUM(Лист1!G106)</f>
        <v>7988393</v>
      </c>
    </row>
    <row r="338" spans="1:8" x14ac:dyDescent="0.25">
      <c r="A338" s="315" t="s">
        <v>16</v>
      </c>
      <c r="B338" s="368" t="s">
        <v>66</v>
      </c>
      <c r="C338" s="350" t="s">
        <v>370</v>
      </c>
      <c r="D338" s="350" t="s">
        <v>184</v>
      </c>
      <c r="E338" s="318">
        <v>903</v>
      </c>
      <c r="F338" s="313">
        <v>10740</v>
      </c>
      <c r="G338" s="312" t="s">
        <v>17</v>
      </c>
      <c r="H338" s="393">
        <f>SUM(H339)</f>
        <v>880156</v>
      </c>
    </row>
    <row r="339" spans="1:8" x14ac:dyDescent="0.25">
      <c r="A339" s="424" t="s">
        <v>383</v>
      </c>
      <c r="B339" s="368" t="s">
        <v>66</v>
      </c>
      <c r="C339" s="350" t="s">
        <v>370</v>
      </c>
      <c r="D339" s="350" t="s">
        <v>184</v>
      </c>
      <c r="E339" s="318">
        <v>903</v>
      </c>
      <c r="F339" s="313">
        <v>10740</v>
      </c>
      <c r="G339" s="312" t="s">
        <v>19</v>
      </c>
      <c r="H339" s="393">
        <f>SUM(Лист1!G108)</f>
        <v>880156</v>
      </c>
    </row>
    <row r="340" spans="1:8" ht="26.25" x14ac:dyDescent="0.25">
      <c r="A340" s="322" t="s">
        <v>58</v>
      </c>
      <c r="B340" s="352" t="s">
        <v>66</v>
      </c>
      <c r="C340" s="352" t="s">
        <v>370</v>
      </c>
      <c r="D340" s="352" t="s">
        <v>184</v>
      </c>
      <c r="E340" s="341">
        <v>903</v>
      </c>
      <c r="F340" s="339">
        <v>10750</v>
      </c>
      <c r="G340" s="334" t="s">
        <v>11</v>
      </c>
      <c r="H340" s="392">
        <f>SUM(H341+H343)</f>
        <v>1296763</v>
      </c>
    </row>
    <row r="341" spans="1:8" ht="34.5" x14ac:dyDescent="0.25">
      <c r="A341" s="315" t="s">
        <v>49</v>
      </c>
      <c r="B341" s="368" t="s">
        <v>66</v>
      </c>
      <c r="C341" s="350" t="s">
        <v>370</v>
      </c>
      <c r="D341" s="350" t="s">
        <v>184</v>
      </c>
      <c r="E341" s="318">
        <v>903</v>
      </c>
      <c r="F341" s="313">
        <v>10750</v>
      </c>
      <c r="G341" s="312" t="s">
        <v>50</v>
      </c>
      <c r="H341" s="393">
        <f>SUM(H342)</f>
        <v>932537</v>
      </c>
    </row>
    <row r="342" spans="1:8" x14ac:dyDescent="0.25">
      <c r="A342" s="315" t="s">
        <v>54</v>
      </c>
      <c r="B342" s="368" t="s">
        <v>66</v>
      </c>
      <c r="C342" s="350" t="s">
        <v>370</v>
      </c>
      <c r="D342" s="350" t="s">
        <v>184</v>
      </c>
      <c r="E342" s="318">
        <v>903</v>
      </c>
      <c r="F342" s="313">
        <v>10750</v>
      </c>
      <c r="G342" s="312" t="s">
        <v>55</v>
      </c>
      <c r="H342" s="393">
        <f>SUM(Лист1!G111)</f>
        <v>932537</v>
      </c>
    </row>
    <row r="343" spans="1:8" x14ac:dyDescent="0.25">
      <c r="A343" s="315" t="s">
        <v>16</v>
      </c>
      <c r="B343" s="368" t="s">
        <v>66</v>
      </c>
      <c r="C343" s="350" t="s">
        <v>370</v>
      </c>
      <c r="D343" s="368" t="s">
        <v>184</v>
      </c>
      <c r="E343" s="318">
        <v>903</v>
      </c>
      <c r="F343" s="313">
        <v>10750</v>
      </c>
      <c r="G343" s="312" t="s">
        <v>17</v>
      </c>
      <c r="H343" s="393">
        <f>SUM(H344)</f>
        <v>364226</v>
      </c>
    </row>
    <row r="344" spans="1:8" x14ac:dyDescent="0.25">
      <c r="A344" s="424" t="s">
        <v>383</v>
      </c>
      <c r="B344" s="368" t="s">
        <v>66</v>
      </c>
      <c r="C344" s="350" t="s">
        <v>370</v>
      </c>
      <c r="D344" s="350" t="s">
        <v>184</v>
      </c>
      <c r="E344" s="318">
        <v>903</v>
      </c>
      <c r="F344" s="313">
        <v>10750</v>
      </c>
      <c r="G344" s="312" t="s">
        <v>19</v>
      </c>
      <c r="H344" s="393">
        <f>SUM(Лист1!G113)</f>
        <v>364226</v>
      </c>
    </row>
    <row r="345" spans="1:8" ht="26.25" x14ac:dyDescent="0.25">
      <c r="A345" s="322" t="s">
        <v>59</v>
      </c>
      <c r="B345" s="352" t="s">
        <v>66</v>
      </c>
      <c r="C345" s="352" t="s">
        <v>370</v>
      </c>
      <c r="D345" s="352" t="s">
        <v>184</v>
      </c>
      <c r="E345" s="341">
        <v>903</v>
      </c>
      <c r="F345" s="339">
        <v>10760</v>
      </c>
      <c r="G345" s="334" t="s">
        <v>11</v>
      </c>
      <c r="H345" s="392">
        <f>SUM(H346+H348+H352+H350)</f>
        <v>30856766</v>
      </c>
    </row>
    <row r="346" spans="1:8" ht="34.5" x14ac:dyDescent="0.25">
      <c r="A346" s="315" t="s">
        <v>49</v>
      </c>
      <c r="B346" s="368" t="s">
        <v>66</v>
      </c>
      <c r="C346" s="350" t="s">
        <v>370</v>
      </c>
      <c r="D346" s="350" t="s">
        <v>184</v>
      </c>
      <c r="E346" s="318">
        <v>903</v>
      </c>
      <c r="F346" s="313">
        <v>10760</v>
      </c>
      <c r="G346" s="312" t="s">
        <v>50</v>
      </c>
      <c r="H346" s="393">
        <f>SUM(H347)</f>
        <v>29349651</v>
      </c>
    </row>
    <row r="347" spans="1:8" x14ac:dyDescent="0.25">
      <c r="A347" s="315" t="s">
        <v>54</v>
      </c>
      <c r="B347" s="368" t="s">
        <v>66</v>
      </c>
      <c r="C347" s="350" t="s">
        <v>370</v>
      </c>
      <c r="D347" s="350" t="s">
        <v>184</v>
      </c>
      <c r="E347" s="318">
        <v>903</v>
      </c>
      <c r="F347" s="313">
        <v>10760</v>
      </c>
      <c r="G347" s="312" t="s">
        <v>55</v>
      </c>
      <c r="H347" s="393">
        <f>SUM(Лист1!G116)</f>
        <v>29349651</v>
      </c>
    </row>
    <row r="348" spans="1:8" x14ac:dyDescent="0.25">
      <c r="A348" s="315" t="s">
        <v>16</v>
      </c>
      <c r="B348" s="368" t="s">
        <v>66</v>
      </c>
      <c r="C348" s="350" t="s">
        <v>370</v>
      </c>
      <c r="D348" s="350" t="s">
        <v>184</v>
      </c>
      <c r="E348" s="318">
        <v>903</v>
      </c>
      <c r="F348" s="313">
        <v>10760</v>
      </c>
      <c r="G348" s="312" t="s">
        <v>17</v>
      </c>
      <c r="H348" s="393">
        <f>SUM(H349)</f>
        <v>1288115</v>
      </c>
    </row>
    <row r="349" spans="1:8" x14ac:dyDescent="0.25">
      <c r="A349" s="424" t="s">
        <v>383</v>
      </c>
      <c r="B349" s="368" t="s">
        <v>66</v>
      </c>
      <c r="C349" s="350" t="s">
        <v>370</v>
      </c>
      <c r="D349" s="350" t="s">
        <v>184</v>
      </c>
      <c r="E349" s="318">
        <v>903</v>
      </c>
      <c r="F349" s="313">
        <v>10760</v>
      </c>
      <c r="G349" s="312" t="s">
        <v>19</v>
      </c>
      <c r="H349" s="393">
        <f>SUM(Лист1!G118)</f>
        <v>1288115</v>
      </c>
    </row>
    <row r="350" spans="1:8" x14ac:dyDescent="0.25">
      <c r="A350" s="425" t="s">
        <v>142</v>
      </c>
      <c r="B350" s="368" t="s">
        <v>66</v>
      </c>
      <c r="C350" s="350" t="s">
        <v>370</v>
      </c>
      <c r="D350" s="350" t="s">
        <v>184</v>
      </c>
      <c r="E350" s="318">
        <v>903</v>
      </c>
      <c r="F350" s="421">
        <v>10760</v>
      </c>
      <c r="G350" s="420" t="s">
        <v>143</v>
      </c>
      <c r="H350" s="554">
        <f>SUM(H351)</f>
        <v>41000</v>
      </c>
    </row>
    <row r="351" spans="1:8" ht="23.25" x14ac:dyDescent="0.25">
      <c r="A351" s="425" t="s">
        <v>387</v>
      </c>
      <c r="B351" s="368" t="s">
        <v>66</v>
      </c>
      <c r="C351" s="350" t="s">
        <v>370</v>
      </c>
      <c r="D351" s="350" t="s">
        <v>184</v>
      </c>
      <c r="E351" s="318">
        <v>903</v>
      </c>
      <c r="F351" s="421">
        <v>10760</v>
      </c>
      <c r="G351" s="420" t="s">
        <v>386</v>
      </c>
      <c r="H351" s="554">
        <v>41000</v>
      </c>
    </row>
    <row r="352" spans="1:8" x14ac:dyDescent="0.25">
      <c r="A352" s="315" t="s">
        <v>56</v>
      </c>
      <c r="B352" s="368" t="s">
        <v>66</v>
      </c>
      <c r="C352" s="350" t="s">
        <v>370</v>
      </c>
      <c r="D352" s="350" t="s">
        <v>184</v>
      </c>
      <c r="E352" s="318">
        <v>903</v>
      </c>
      <c r="F352" s="313">
        <v>10760</v>
      </c>
      <c r="G352" s="312" t="s">
        <v>57</v>
      </c>
      <c r="H352" s="393">
        <f>SUM(H353)</f>
        <v>178000</v>
      </c>
    </row>
    <row r="353" spans="1:8" x14ac:dyDescent="0.25">
      <c r="A353" s="424" t="s">
        <v>350</v>
      </c>
      <c r="B353" s="368" t="s">
        <v>66</v>
      </c>
      <c r="C353" s="350" t="s">
        <v>370</v>
      </c>
      <c r="D353" s="368" t="s">
        <v>184</v>
      </c>
      <c r="E353" s="309">
        <v>903</v>
      </c>
      <c r="F353" s="421">
        <v>10760</v>
      </c>
      <c r="G353" s="420" t="s">
        <v>349</v>
      </c>
      <c r="H353" s="393">
        <f>SUM(Лист1!G122)</f>
        <v>178000</v>
      </c>
    </row>
    <row r="354" spans="1:8" ht="24.75" x14ac:dyDescent="0.25">
      <c r="A354" s="371" t="s">
        <v>60</v>
      </c>
      <c r="B354" s="352" t="s">
        <v>66</v>
      </c>
      <c r="C354" s="352" t="s">
        <v>370</v>
      </c>
      <c r="D354" s="352" t="s">
        <v>184</v>
      </c>
      <c r="E354" s="341">
        <v>903</v>
      </c>
      <c r="F354" s="339">
        <v>10720</v>
      </c>
      <c r="G354" s="334" t="s">
        <v>11</v>
      </c>
      <c r="H354" s="392">
        <f t="shared" ref="H354:H355" si="51">SUM(H355)</f>
        <v>370000</v>
      </c>
    </row>
    <row r="355" spans="1:8" ht="34.5" x14ac:dyDescent="0.25">
      <c r="A355" s="315" t="s">
        <v>49</v>
      </c>
      <c r="B355" s="368" t="s">
        <v>66</v>
      </c>
      <c r="C355" s="350" t="s">
        <v>370</v>
      </c>
      <c r="D355" s="350" t="s">
        <v>184</v>
      </c>
      <c r="E355" s="309">
        <v>903</v>
      </c>
      <c r="F355" s="313">
        <v>10720</v>
      </c>
      <c r="G355" s="312" t="s">
        <v>50</v>
      </c>
      <c r="H355" s="393">
        <f t="shared" si="51"/>
        <v>370000</v>
      </c>
    </row>
    <row r="356" spans="1:8" x14ac:dyDescent="0.25">
      <c r="A356" s="315" t="s">
        <v>54</v>
      </c>
      <c r="B356" s="368" t="s">
        <v>66</v>
      </c>
      <c r="C356" s="350" t="s">
        <v>370</v>
      </c>
      <c r="D356" s="350" t="s">
        <v>184</v>
      </c>
      <c r="E356" s="309">
        <v>903</v>
      </c>
      <c r="F356" s="313">
        <v>10720</v>
      </c>
      <c r="G356" s="312" t="s">
        <v>55</v>
      </c>
      <c r="H356" s="393">
        <f>SUM(Лист1!G125)</f>
        <v>370000</v>
      </c>
    </row>
    <row r="357" spans="1:8" ht="24.75" x14ac:dyDescent="0.25">
      <c r="A357" s="370" t="s">
        <v>61</v>
      </c>
      <c r="B357" s="352" t="s">
        <v>66</v>
      </c>
      <c r="C357" s="352" t="s">
        <v>370</v>
      </c>
      <c r="D357" s="352" t="s">
        <v>184</v>
      </c>
      <c r="E357" s="341">
        <v>903</v>
      </c>
      <c r="F357" s="339">
        <v>11310</v>
      </c>
      <c r="G357" s="340" t="s">
        <v>11</v>
      </c>
      <c r="H357" s="392">
        <f>SUM(H358)</f>
        <v>100000</v>
      </c>
    </row>
    <row r="358" spans="1:8" ht="23.25" x14ac:dyDescent="0.25">
      <c r="A358" s="315" t="s">
        <v>20</v>
      </c>
      <c r="B358" s="368" t="s">
        <v>66</v>
      </c>
      <c r="C358" s="350" t="s">
        <v>370</v>
      </c>
      <c r="D358" s="350" t="s">
        <v>184</v>
      </c>
      <c r="E358" s="309">
        <v>903</v>
      </c>
      <c r="F358" s="313">
        <v>11310</v>
      </c>
      <c r="G358" s="312" t="s">
        <v>21</v>
      </c>
      <c r="H358" s="393">
        <f>SUM(H359:H360)</f>
        <v>100000</v>
      </c>
    </row>
    <row r="359" spans="1:8" x14ac:dyDescent="0.25">
      <c r="A359" s="425" t="s">
        <v>373</v>
      </c>
      <c r="B359" s="368" t="s">
        <v>66</v>
      </c>
      <c r="C359" s="350" t="s">
        <v>370</v>
      </c>
      <c r="D359" s="350" t="s">
        <v>184</v>
      </c>
      <c r="E359" s="309">
        <v>903</v>
      </c>
      <c r="F359" s="313">
        <v>11310</v>
      </c>
      <c r="G359" s="312" t="s">
        <v>372</v>
      </c>
      <c r="H359" s="393">
        <f>SUM(Лист1!G128)</f>
        <v>100000</v>
      </c>
    </row>
    <row r="360" spans="1:8" x14ac:dyDescent="0.25">
      <c r="A360" s="463" t="s">
        <v>375</v>
      </c>
      <c r="B360" s="368" t="s">
        <v>66</v>
      </c>
      <c r="C360" s="350" t="s">
        <v>370</v>
      </c>
      <c r="D360" s="350" t="s">
        <v>184</v>
      </c>
      <c r="E360" s="309">
        <v>903</v>
      </c>
      <c r="F360" s="313">
        <v>11310</v>
      </c>
      <c r="G360" s="312" t="s">
        <v>374</v>
      </c>
      <c r="H360" s="393">
        <f>SUM(Лист1!G129)</f>
        <v>0</v>
      </c>
    </row>
    <row r="361" spans="1:8" ht="48.75" x14ac:dyDescent="0.25">
      <c r="A361" s="371" t="s">
        <v>44</v>
      </c>
      <c r="B361" s="352" t="s">
        <v>66</v>
      </c>
      <c r="C361" s="352" t="s">
        <v>370</v>
      </c>
      <c r="D361" s="352" t="s">
        <v>184</v>
      </c>
      <c r="E361" s="341">
        <v>903</v>
      </c>
      <c r="F361" s="339">
        <v>11380</v>
      </c>
      <c r="G361" s="340" t="s">
        <v>11</v>
      </c>
      <c r="H361" s="392">
        <f>SUM(H362)</f>
        <v>432000</v>
      </c>
    </row>
    <row r="362" spans="1:8" ht="23.25" x14ac:dyDescent="0.25">
      <c r="A362" s="315" t="s">
        <v>20</v>
      </c>
      <c r="B362" s="368" t="s">
        <v>66</v>
      </c>
      <c r="C362" s="350" t="s">
        <v>370</v>
      </c>
      <c r="D362" s="368" t="s">
        <v>184</v>
      </c>
      <c r="E362" s="309">
        <v>903</v>
      </c>
      <c r="F362" s="313">
        <v>11380</v>
      </c>
      <c r="G362" s="312" t="s">
        <v>21</v>
      </c>
      <c r="H362" s="393">
        <f>SUM(H363:H364)</f>
        <v>432000</v>
      </c>
    </row>
    <row r="363" spans="1:8" x14ac:dyDescent="0.25">
      <c r="A363" s="425" t="s">
        <v>373</v>
      </c>
      <c r="B363" s="368" t="s">
        <v>66</v>
      </c>
      <c r="C363" s="350" t="s">
        <v>370</v>
      </c>
      <c r="D363" s="350" t="s">
        <v>184</v>
      </c>
      <c r="E363" s="309">
        <v>903</v>
      </c>
      <c r="F363" s="313">
        <v>11380</v>
      </c>
      <c r="G363" s="312" t="s">
        <v>372</v>
      </c>
      <c r="H363" s="393">
        <f>SUM(Лист1!G92)</f>
        <v>309420</v>
      </c>
    </row>
    <row r="364" spans="1:8" x14ac:dyDescent="0.25">
      <c r="A364" s="463" t="s">
        <v>375</v>
      </c>
      <c r="B364" s="368" t="s">
        <v>66</v>
      </c>
      <c r="C364" s="350" t="s">
        <v>370</v>
      </c>
      <c r="D364" s="350" t="s">
        <v>184</v>
      </c>
      <c r="E364" s="309">
        <v>903</v>
      </c>
      <c r="F364" s="313">
        <v>11380</v>
      </c>
      <c r="G364" s="312" t="s">
        <v>374</v>
      </c>
      <c r="H364" s="393">
        <f>SUM(Лист1!G93)</f>
        <v>122580</v>
      </c>
    </row>
    <row r="365" spans="1:8" ht="51.75" x14ac:dyDescent="0.25">
      <c r="A365" s="331" t="s">
        <v>62</v>
      </c>
      <c r="B365" s="352" t="s">
        <v>66</v>
      </c>
      <c r="C365" s="352" t="s">
        <v>370</v>
      </c>
      <c r="D365" s="352" t="s">
        <v>184</v>
      </c>
      <c r="E365" s="341">
        <v>903</v>
      </c>
      <c r="F365" s="339">
        <v>11400</v>
      </c>
      <c r="G365" s="334" t="s">
        <v>11</v>
      </c>
      <c r="H365" s="392">
        <f t="shared" ref="H365:H366" si="52">SUM(H366)</f>
        <v>0</v>
      </c>
    </row>
    <row r="366" spans="1:8" ht="34.5" x14ac:dyDescent="0.25">
      <c r="A366" s="315" t="s">
        <v>49</v>
      </c>
      <c r="B366" s="368" t="s">
        <v>66</v>
      </c>
      <c r="C366" s="350" t="s">
        <v>370</v>
      </c>
      <c r="D366" s="350" t="s">
        <v>184</v>
      </c>
      <c r="E366" s="309">
        <v>903</v>
      </c>
      <c r="F366" s="313">
        <v>11400</v>
      </c>
      <c r="G366" s="312" t="s">
        <v>50</v>
      </c>
      <c r="H366" s="393">
        <f t="shared" si="52"/>
        <v>0</v>
      </c>
    </row>
    <row r="367" spans="1:8" x14ac:dyDescent="0.25">
      <c r="A367" s="315" t="s">
        <v>54</v>
      </c>
      <c r="B367" s="368" t="s">
        <v>66</v>
      </c>
      <c r="C367" s="350" t="s">
        <v>370</v>
      </c>
      <c r="D367" s="350" t="s">
        <v>184</v>
      </c>
      <c r="E367" s="309">
        <v>903</v>
      </c>
      <c r="F367" s="313">
        <v>11400</v>
      </c>
      <c r="G367" s="312" t="s">
        <v>55</v>
      </c>
      <c r="H367" s="393">
        <f>SUM(Лист1!G132)</f>
        <v>0</v>
      </c>
    </row>
    <row r="368" spans="1:8" ht="39" x14ac:dyDescent="0.25">
      <c r="A368" s="431" t="s">
        <v>414</v>
      </c>
      <c r="B368" s="352" t="s">
        <v>66</v>
      </c>
      <c r="C368" s="352" t="s">
        <v>370</v>
      </c>
      <c r="D368" s="352" t="s">
        <v>184</v>
      </c>
      <c r="E368" s="341">
        <v>903</v>
      </c>
      <c r="F368" s="451">
        <v>55200</v>
      </c>
      <c r="G368" s="452" t="s">
        <v>11</v>
      </c>
      <c r="H368" s="392">
        <f>SUM(H369)</f>
        <v>1523037</v>
      </c>
    </row>
    <row r="369" spans="1:8" ht="23.25" x14ac:dyDescent="0.25">
      <c r="A369" s="424" t="s">
        <v>20</v>
      </c>
      <c r="B369" s="368" t="s">
        <v>66</v>
      </c>
      <c r="C369" s="350" t="s">
        <v>370</v>
      </c>
      <c r="D369" s="368" t="s">
        <v>184</v>
      </c>
      <c r="E369" s="309">
        <v>903</v>
      </c>
      <c r="F369" s="421">
        <v>55200</v>
      </c>
      <c r="G369" s="420" t="s">
        <v>21</v>
      </c>
      <c r="H369" s="393">
        <f>SUM(H370)</f>
        <v>1523037</v>
      </c>
    </row>
    <row r="370" spans="1:8" x14ac:dyDescent="0.25">
      <c r="A370" s="425" t="s">
        <v>373</v>
      </c>
      <c r="B370" s="368" t="s">
        <v>66</v>
      </c>
      <c r="C370" s="350" t="s">
        <v>370</v>
      </c>
      <c r="D370" s="350" t="s">
        <v>184</v>
      </c>
      <c r="E370" s="309">
        <v>903</v>
      </c>
      <c r="F370" s="421">
        <v>55200</v>
      </c>
      <c r="G370" s="420" t="s">
        <v>372</v>
      </c>
      <c r="H370" s="393">
        <f>SUM(Лист1!G85)</f>
        <v>1523037</v>
      </c>
    </row>
    <row r="371" spans="1:8" ht="26.25" x14ac:dyDescent="0.25">
      <c r="A371" s="431" t="s">
        <v>416</v>
      </c>
      <c r="B371" s="352" t="s">
        <v>66</v>
      </c>
      <c r="C371" s="352" t="s">
        <v>370</v>
      </c>
      <c r="D371" s="352" t="s">
        <v>184</v>
      </c>
      <c r="E371" s="341">
        <v>903</v>
      </c>
      <c r="F371" s="451" t="s">
        <v>418</v>
      </c>
      <c r="G371" s="452" t="s">
        <v>11</v>
      </c>
      <c r="H371" s="392">
        <f>SUM(H372)</f>
        <v>557178</v>
      </c>
    </row>
    <row r="372" spans="1:8" ht="23.25" x14ac:dyDescent="0.25">
      <c r="A372" s="424" t="s">
        <v>20</v>
      </c>
      <c r="B372" s="368" t="s">
        <v>66</v>
      </c>
      <c r="C372" s="350" t="s">
        <v>370</v>
      </c>
      <c r="D372" s="368" t="s">
        <v>184</v>
      </c>
      <c r="E372" s="309">
        <v>903</v>
      </c>
      <c r="F372" s="421" t="s">
        <v>418</v>
      </c>
      <c r="G372" s="420" t="s">
        <v>21</v>
      </c>
      <c r="H372" s="393">
        <f>SUM(H373)</f>
        <v>557178</v>
      </c>
    </row>
    <row r="373" spans="1:8" x14ac:dyDescent="0.25">
      <c r="A373" s="425" t="s">
        <v>373</v>
      </c>
      <c r="B373" s="368" t="s">
        <v>66</v>
      </c>
      <c r="C373" s="350" t="s">
        <v>370</v>
      </c>
      <c r="D373" s="350" t="s">
        <v>184</v>
      </c>
      <c r="E373" s="309">
        <v>903</v>
      </c>
      <c r="F373" s="421" t="s">
        <v>418</v>
      </c>
      <c r="G373" s="420" t="s">
        <v>372</v>
      </c>
      <c r="H373" s="393">
        <f>SUM(Лист1!G88)</f>
        <v>557178</v>
      </c>
    </row>
    <row r="374" spans="1:8" ht="18" x14ac:dyDescent="0.25">
      <c r="A374" s="329" t="s">
        <v>213</v>
      </c>
      <c r="B374" s="353" t="s">
        <v>89</v>
      </c>
      <c r="C374" s="346"/>
      <c r="D374" s="346"/>
      <c r="E374" s="309"/>
      <c r="F374" s="313"/>
      <c r="G374" s="312"/>
      <c r="H374" s="392">
        <f>SUM(H375+H388+H423)</f>
        <v>43095222</v>
      </c>
    </row>
    <row r="375" spans="1:8" ht="29.25" x14ac:dyDescent="0.25">
      <c r="A375" s="504" t="s">
        <v>214</v>
      </c>
      <c r="B375" s="353" t="s">
        <v>89</v>
      </c>
      <c r="C375" s="357" t="s">
        <v>368</v>
      </c>
      <c r="D375" s="357"/>
      <c r="E375" s="309"/>
      <c r="F375" s="313"/>
      <c r="G375" s="312"/>
      <c r="H375" s="392">
        <f t="shared" ref="H375:H377" si="53">SUM(H376)</f>
        <v>8968650</v>
      </c>
    </row>
    <row r="376" spans="1:8" ht="51.75" x14ac:dyDescent="0.25">
      <c r="A376" s="431" t="s">
        <v>341</v>
      </c>
      <c r="B376" s="353" t="s">
        <v>89</v>
      </c>
      <c r="C376" s="357" t="s">
        <v>368</v>
      </c>
      <c r="D376" s="357" t="s">
        <v>64</v>
      </c>
      <c r="E376" s="309"/>
      <c r="F376" s="421"/>
      <c r="G376" s="420"/>
      <c r="H376" s="392">
        <f t="shared" si="53"/>
        <v>8968650</v>
      </c>
    </row>
    <row r="377" spans="1:8" ht="39" x14ac:dyDescent="0.25">
      <c r="A377" s="431" t="s">
        <v>342</v>
      </c>
      <c r="B377" s="353" t="s">
        <v>89</v>
      </c>
      <c r="C377" s="357" t="s">
        <v>368</v>
      </c>
      <c r="D377" s="357" t="s">
        <v>184</v>
      </c>
      <c r="E377" s="309"/>
      <c r="F377" s="421"/>
      <c r="G377" s="420"/>
      <c r="H377" s="392">
        <f t="shared" si="53"/>
        <v>8968650</v>
      </c>
    </row>
    <row r="378" spans="1:8" ht="36" x14ac:dyDescent="0.25">
      <c r="A378" s="348" t="s">
        <v>215</v>
      </c>
      <c r="B378" s="353" t="s">
        <v>89</v>
      </c>
      <c r="C378" s="357" t="s">
        <v>368</v>
      </c>
      <c r="D378" s="357" t="s">
        <v>184</v>
      </c>
      <c r="E378" s="323">
        <v>926</v>
      </c>
      <c r="F378" s="383" t="s">
        <v>318</v>
      </c>
      <c r="G378" s="383" t="s">
        <v>11</v>
      </c>
      <c r="H378" s="392">
        <f>SUM(H379+H382+H385)</f>
        <v>8968650</v>
      </c>
    </row>
    <row r="379" spans="1:8" ht="26.25" x14ac:dyDescent="0.25">
      <c r="A379" s="322" t="s">
        <v>113</v>
      </c>
      <c r="B379" s="352" t="s">
        <v>89</v>
      </c>
      <c r="C379" s="358" t="s">
        <v>368</v>
      </c>
      <c r="D379" s="358" t="s">
        <v>184</v>
      </c>
      <c r="E379" s="341">
        <v>926</v>
      </c>
      <c r="F379" s="339">
        <v>10680</v>
      </c>
      <c r="G379" s="334" t="s">
        <v>11</v>
      </c>
      <c r="H379" s="392">
        <f>SUM(H380)</f>
        <v>8868650</v>
      </c>
    </row>
    <row r="380" spans="1:8" ht="23.25" x14ac:dyDescent="0.25">
      <c r="A380" s="315" t="s">
        <v>20</v>
      </c>
      <c r="B380" s="350" t="s">
        <v>89</v>
      </c>
      <c r="C380" s="359" t="s">
        <v>368</v>
      </c>
      <c r="D380" s="359" t="s">
        <v>184</v>
      </c>
      <c r="E380" s="309">
        <v>926</v>
      </c>
      <c r="F380" s="313">
        <v>10680</v>
      </c>
      <c r="G380" s="312" t="s">
        <v>21</v>
      </c>
      <c r="H380" s="393">
        <f>SUM(H381:H381)</f>
        <v>8868650</v>
      </c>
    </row>
    <row r="381" spans="1:8" x14ac:dyDescent="0.25">
      <c r="A381" s="425" t="s">
        <v>373</v>
      </c>
      <c r="B381" s="398" t="s">
        <v>89</v>
      </c>
      <c r="C381" s="399">
        <v>1</v>
      </c>
      <c r="D381" s="399">
        <v>11</v>
      </c>
      <c r="E381" s="400">
        <v>926</v>
      </c>
      <c r="F381" s="397">
        <v>10680</v>
      </c>
      <c r="G381" s="386">
        <v>610</v>
      </c>
      <c r="H381" s="393">
        <f>SUM(Лист1!G221)</f>
        <v>8868650</v>
      </c>
    </row>
    <row r="382" spans="1:8" ht="26.25" x14ac:dyDescent="0.25">
      <c r="A382" s="322" t="s">
        <v>41</v>
      </c>
      <c r="B382" s="352" t="s">
        <v>89</v>
      </c>
      <c r="C382" s="358" t="s">
        <v>368</v>
      </c>
      <c r="D382" s="358" t="s">
        <v>184</v>
      </c>
      <c r="E382" s="341">
        <v>926</v>
      </c>
      <c r="F382" s="339">
        <v>10710</v>
      </c>
      <c r="G382" s="334" t="s">
        <v>11</v>
      </c>
      <c r="H382" s="392">
        <f t="shared" ref="H382:H383" si="54">SUM(H383)</f>
        <v>60000</v>
      </c>
    </row>
    <row r="383" spans="1:8" ht="23.25" x14ac:dyDescent="0.25">
      <c r="A383" s="315" t="s">
        <v>20</v>
      </c>
      <c r="B383" s="350" t="s">
        <v>89</v>
      </c>
      <c r="C383" s="359" t="s">
        <v>368</v>
      </c>
      <c r="D383" s="359" t="s">
        <v>184</v>
      </c>
      <c r="E383" s="309">
        <v>926</v>
      </c>
      <c r="F383" s="313">
        <v>10710</v>
      </c>
      <c r="G383" s="312" t="s">
        <v>21</v>
      </c>
      <c r="H383" s="393">
        <f t="shared" si="54"/>
        <v>60000</v>
      </c>
    </row>
    <row r="384" spans="1:8" x14ac:dyDescent="0.25">
      <c r="A384" s="425" t="s">
        <v>373</v>
      </c>
      <c r="B384" s="350" t="s">
        <v>89</v>
      </c>
      <c r="C384" s="359" t="s">
        <v>368</v>
      </c>
      <c r="D384" s="359" t="s">
        <v>184</v>
      </c>
      <c r="E384" s="309">
        <v>926</v>
      </c>
      <c r="F384" s="313">
        <v>10710</v>
      </c>
      <c r="G384" s="312" t="s">
        <v>372</v>
      </c>
      <c r="H384" s="393">
        <f>SUM(Лист1!G224)</f>
        <v>60000</v>
      </c>
    </row>
    <row r="385" spans="1:8" ht="51.75" x14ac:dyDescent="0.25">
      <c r="A385" s="317" t="s">
        <v>32</v>
      </c>
      <c r="B385" s="352" t="s">
        <v>89</v>
      </c>
      <c r="C385" s="358" t="s">
        <v>368</v>
      </c>
      <c r="D385" s="358" t="s">
        <v>184</v>
      </c>
      <c r="E385" s="341">
        <v>926</v>
      </c>
      <c r="F385" s="336">
        <v>14770</v>
      </c>
      <c r="G385" s="343" t="s">
        <v>11</v>
      </c>
      <c r="H385" s="392">
        <f t="shared" ref="H385:H386" si="55">SUM(H386)</f>
        <v>40000</v>
      </c>
    </row>
    <row r="386" spans="1:8" ht="23.25" x14ac:dyDescent="0.25">
      <c r="A386" s="315" t="s">
        <v>20</v>
      </c>
      <c r="B386" s="350" t="s">
        <v>89</v>
      </c>
      <c r="C386" s="359" t="s">
        <v>368</v>
      </c>
      <c r="D386" s="359" t="s">
        <v>184</v>
      </c>
      <c r="E386" s="309">
        <v>926</v>
      </c>
      <c r="F386" s="320">
        <v>14770</v>
      </c>
      <c r="G386" s="312" t="s">
        <v>21</v>
      </c>
      <c r="H386" s="393">
        <f t="shared" si="55"/>
        <v>40000</v>
      </c>
    </row>
    <row r="387" spans="1:8" x14ac:dyDescent="0.25">
      <c r="A387" s="425" t="s">
        <v>373</v>
      </c>
      <c r="B387" s="350" t="s">
        <v>89</v>
      </c>
      <c r="C387" s="359" t="s">
        <v>368</v>
      </c>
      <c r="D387" s="359" t="s">
        <v>184</v>
      </c>
      <c r="E387" s="309">
        <v>926</v>
      </c>
      <c r="F387" s="320">
        <v>14770</v>
      </c>
      <c r="G387" s="312" t="s">
        <v>372</v>
      </c>
      <c r="H387" s="393">
        <f>SUM(Лист1!G227)</f>
        <v>40000</v>
      </c>
    </row>
    <row r="388" spans="1:8" ht="29.25" x14ac:dyDescent="0.25">
      <c r="A388" s="504" t="s">
        <v>216</v>
      </c>
      <c r="B388" s="353" t="s">
        <v>89</v>
      </c>
      <c r="C388" s="357" t="s">
        <v>224</v>
      </c>
      <c r="D388" s="357"/>
      <c r="E388" s="309"/>
      <c r="F388" s="320"/>
      <c r="G388" s="319"/>
      <c r="H388" s="401">
        <f t="shared" ref="H388:H389" si="56">SUM(H389)</f>
        <v>33115397</v>
      </c>
    </row>
    <row r="389" spans="1:8" ht="39" x14ac:dyDescent="0.25">
      <c r="A389" s="431" t="s">
        <v>343</v>
      </c>
      <c r="B389" s="353" t="s">
        <v>89</v>
      </c>
      <c r="C389" s="357" t="s">
        <v>224</v>
      </c>
      <c r="D389" s="357" t="s">
        <v>64</v>
      </c>
      <c r="E389" s="309"/>
      <c r="F389" s="428"/>
      <c r="G389" s="427"/>
      <c r="H389" s="538">
        <f t="shared" si="56"/>
        <v>33115397</v>
      </c>
    </row>
    <row r="390" spans="1:8" ht="39" x14ac:dyDescent="0.25">
      <c r="A390" s="431" t="s">
        <v>344</v>
      </c>
      <c r="B390" s="353" t="s">
        <v>89</v>
      </c>
      <c r="C390" s="357" t="s">
        <v>224</v>
      </c>
      <c r="D390" s="357" t="s">
        <v>184</v>
      </c>
      <c r="E390" s="309"/>
      <c r="F390" s="428"/>
      <c r="G390" s="427"/>
      <c r="H390" s="538">
        <f>SUM(H391+H395+H398+H401+H404+H407+H410+H417+H420)</f>
        <v>33115397</v>
      </c>
    </row>
    <row r="391" spans="1:8" x14ac:dyDescent="0.25">
      <c r="A391" s="322" t="s">
        <v>114</v>
      </c>
      <c r="B391" s="352" t="s">
        <v>89</v>
      </c>
      <c r="C391" s="358" t="s">
        <v>224</v>
      </c>
      <c r="D391" s="358" t="s">
        <v>184</v>
      </c>
      <c r="E391" s="341">
        <v>926</v>
      </c>
      <c r="F391" s="339">
        <v>10540</v>
      </c>
      <c r="G391" s="340" t="s">
        <v>11</v>
      </c>
      <c r="H391" s="392">
        <f t="shared" ref="H391:H392" si="57">SUM(H392)</f>
        <v>10467217</v>
      </c>
    </row>
    <row r="392" spans="1:8" x14ac:dyDescent="0.25">
      <c r="A392" s="316" t="s">
        <v>217</v>
      </c>
      <c r="B392" s="350" t="s">
        <v>89</v>
      </c>
      <c r="C392" s="359" t="s">
        <v>224</v>
      </c>
      <c r="D392" s="359" t="s">
        <v>184</v>
      </c>
      <c r="E392" s="309">
        <v>926</v>
      </c>
      <c r="F392" s="313">
        <v>10540</v>
      </c>
      <c r="G392" s="314" t="s">
        <v>11</v>
      </c>
      <c r="H392" s="393">
        <f t="shared" si="57"/>
        <v>10467217</v>
      </c>
    </row>
    <row r="393" spans="1:8" ht="23.25" x14ac:dyDescent="0.25">
      <c r="A393" s="315" t="s">
        <v>20</v>
      </c>
      <c r="B393" s="350" t="s">
        <v>89</v>
      </c>
      <c r="C393" s="359" t="s">
        <v>224</v>
      </c>
      <c r="D393" s="359" t="s">
        <v>184</v>
      </c>
      <c r="E393" s="309">
        <v>926</v>
      </c>
      <c r="F393" s="313">
        <v>10540</v>
      </c>
      <c r="G393" s="312" t="s">
        <v>21</v>
      </c>
      <c r="H393" s="393">
        <f>SUM(H394:H394)</f>
        <v>10467217</v>
      </c>
    </row>
    <row r="394" spans="1:8" x14ac:dyDescent="0.25">
      <c r="A394" s="425" t="s">
        <v>373</v>
      </c>
      <c r="B394" s="350" t="s">
        <v>89</v>
      </c>
      <c r="C394" s="359" t="s">
        <v>224</v>
      </c>
      <c r="D394" s="359" t="s">
        <v>184</v>
      </c>
      <c r="E394" s="309">
        <v>926</v>
      </c>
      <c r="F394" s="313">
        <v>10540</v>
      </c>
      <c r="G394" s="312" t="s">
        <v>372</v>
      </c>
      <c r="H394" s="393">
        <f>SUM(Лист1!G232)</f>
        <v>10467217</v>
      </c>
    </row>
    <row r="395" spans="1:8" x14ac:dyDescent="0.25">
      <c r="A395" s="322" t="s">
        <v>115</v>
      </c>
      <c r="B395" s="352" t="s">
        <v>89</v>
      </c>
      <c r="C395" s="358" t="s">
        <v>224</v>
      </c>
      <c r="D395" s="358" t="s">
        <v>184</v>
      </c>
      <c r="E395" s="341">
        <v>926</v>
      </c>
      <c r="F395" s="339">
        <v>10570</v>
      </c>
      <c r="G395" s="340" t="s">
        <v>11</v>
      </c>
      <c r="H395" s="392">
        <f t="shared" ref="H395:H396" si="58">SUM(H396)</f>
        <v>124000</v>
      </c>
    </row>
    <row r="396" spans="1:8" ht="23.25" x14ac:dyDescent="0.25">
      <c r="A396" s="315" t="s">
        <v>20</v>
      </c>
      <c r="B396" s="350" t="s">
        <v>89</v>
      </c>
      <c r="C396" s="359" t="s">
        <v>224</v>
      </c>
      <c r="D396" s="359" t="s">
        <v>184</v>
      </c>
      <c r="E396" s="309">
        <v>926</v>
      </c>
      <c r="F396" s="313">
        <v>10570</v>
      </c>
      <c r="G396" s="312" t="s">
        <v>21</v>
      </c>
      <c r="H396" s="393">
        <f t="shared" si="58"/>
        <v>124000</v>
      </c>
    </row>
    <row r="397" spans="1:8" x14ac:dyDescent="0.25">
      <c r="A397" s="425" t="s">
        <v>373</v>
      </c>
      <c r="B397" s="350" t="s">
        <v>89</v>
      </c>
      <c r="C397" s="359" t="s">
        <v>224</v>
      </c>
      <c r="D397" s="359" t="s">
        <v>184</v>
      </c>
      <c r="E397" s="309">
        <v>926</v>
      </c>
      <c r="F397" s="313">
        <v>10570</v>
      </c>
      <c r="G397" s="312" t="s">
        <v>372</v>
      </c>
      <c r="H397" s="393">
        <f>SUM(Лист1!G235)</f>
        <v>124000</v>
      </c>
    </row>
    <row r="398" spans="1:8" x14ac:dyDescent="0.25">
      <c r="A398" s="322" t="s">
        <v>116</v>
      </c>
      <c r="B398" s="352" t="s">
        <v>89</v>
      </c>
      <c r="C398" s="358" t="s">
        <v>224</v>
      </c>
      <c r="D398" s="358" t="s">
        <v>184</v>
      </c>
      <c r="E398" s="341">
        <v>926</v>
      </c>
      <c r="F398" s="339">
        <v>10550</v>
      </c>
      <c r="G398" s="340" t="s">
        <v>11</v>
      </c>
      <c r="H398" s="392">
        <f>SUM(H399)</f>
        <v>5349109</v>
      </c>
    </row>
    <row r="399" spans="1:8" ht="23.25" x14ac:dyDescent="0.25">
      <c r="A399" s="315" t="s">
        <v>20</v>
      </c>
      <c r="B399" s="350" t="s">
        <v>89</v>
      </c>
      <c r="C399" s="359" t="s">
        <v>224</v>
      </c>
      <c r="D399" s="359" t="s">
        <v>184</v>
      </c>
      <c r="E399" s="309">
        <v>926</v>
      </c>
      <c r="F399" s="313">
        <v>10550</v>
      </c>
      <c r="G399" s="312" t="s">
        <v>21</v>
      </c>
      <c r="H399" s="393">
        <f>SUM(H400:H400)</f>
        <v>5349109</v>
      </c>
    </row>
    <row r="400" spans="1:8" x14ac:dyDescent="0.25">
      <c r="A400" s="425" t="s">
        <v>373</v>
      </c>
      <c r="B400" s="350" t="s">
        <v>89</v>
      </c>
      <c r="C400" s="359" t="s">
        <v>224</v>
      </c>
      <c r="D400" s="359" t="s">
        <v>184</v>
      </c>
      <c r="E400" s="309">
        <v>926</v>
      </c>
      <c r="F400" s="313">
        <v>10550</v>
      </c>
      <c r="G400" s="312" t="s">
        <v>372</v>
      </c>
      <c r="H400" s="393">
        <f>SUM(Лист1!G238)</f>
        <v>5349109</v>
      </c>
    </row>
    <row r="401" spans="1:8" ht="26.25" x14ac:dyDescent="0.25">
      <c r="A401" s="322" t="s">
        <v>117</v>
      </c>
      <c r="B401" s="352" t="s">
        <v>89</v>
      </c>
      <c r="C401" s="358" t="s">
        <v>224</v>
      </c>
      <c r="D401" s="358" t="s">
        <v>184</v>
      </c>
      <c r="E401" s="341">
        <v>926</v>
      </c>
      <c r="F401" s="339">
        <v>10580</v>
      </c>
      <c r="G401" s="340" t="s">
        <v>11</v>
      </c>
      <c r="H401" s="392">
        <f t="shared" ref="H401:H402" si="59">SUM(H402)</f>
        <v>38000</v>
      </c>
    </row>
    <row r="402" spans="1:8" ht="23.25" x14ac:dyDescent="0.25">
      <c r="A402" s="315" t="s">
        <v>20</v>
      </c>
      <c r="B402" s="350" t="s">
        <v>89</v>
      </c>
      <c r="C402" s="359" t="s">
        <v>224</v>
      </c>
      <c r="D402" s="359" t="s">
        <v>184</v>
      </c>
      <c r="E402" s="309">
        <v>926</v>
      </c>
      <c r="F402" s="313">
        <v>10580</v>
      </c>
      <c r="G402" s="312" t="s">
        <v>21</v>
      </c>
      <c r="H402" s="393">
        <f t="shared" si="59"/>
        <v>38000</v>
      </c>
    </row>
    <row r="403" spans="1:8" x14ac:dyDescent="0.25">
      <c r="A403" s="425" t="s">
        <v>373</v>
      </c>
      <c r="B403" s="350" t="s">
        <v>89</v>
      </c>
      <c r="C403" s="359" t="s">
        <v>224</v>
      </c>
      <c r="D403" s="359" t="s">
        <v>184</v>
      </c>
      <c r="E403" s="309">
        <v>926</v>
      </c>
      <c r="F403" s="313">
        <v>10580</v>
      </c>
      <c r="G403" s="312" t="s">
        <v>372</v>
      </c>
      <c r="H403" s="393">
        <f>SUM(Лист1!G241)</f>
        <v>38000</v>
      </c>
    </row>
    <row r="404" spans="1:8" x14ac:dyDescent="0.25">
      <c r="A404" s="322" t="s">
        <v>118</v>
      </c>
      <c r="B404" s="352" t="s">
        <v>89</v>
      </c>
      <c r="C404" s="358" t="s">
        <v>224</v>
      </c>
      <c r="D404" s="358" t="s">
        <v>184</v>
      </c>
      <c r="E404" s="341">
        <v>926</v>
      </c>
      <c r="F404" s="339">
        <v>10560</v>
      </c>
      <c r="G404" s="340" t="s">
        <v>11</v>
      </c>
      <c r="H404" s="392">
        <f t="shared" ref="H404:H405" si="60">SUM(H405)</f>
        <v>2463842</v>
      </c>
    </row>
    <row r="405" spans="1:8" ht="23.25" x14ac:dyDescent="0.25">
      <c r="A405" s="315" t="s">
        <v>20</v>
      </c>
      <c r="B405" s="350" t="s">
        <v>89</v>
      </c>
      <c r="C405" s="359" t="s">
        <v>224</v>
      </c>
      <c r="D405" s="359" t="s">
        <v>184</v>
      </c>
      <c r="E405" s="309">
        <v>926</v>
      </c>
      <c r="F405" s="313">
        <v>10560</v>
      </c>
      <c r="G405" s="312" t="s">
        <v>21</v>
      </c>
      <c r="H405" s="393">
        <f t="shared" si="60"/>
        <v>2463842</v>
      </c>
    </row>
    <row r="406" spans="1:8" x14ac:dyDescent="0.25">
      <c r="A406" s="425" t="s">
        <v>373</v>
      </c>
      <c r="B406" s="350" t="s">
        <v>89</v>
      </c>
      <c r="C406" s="359" t="s">
        <v>224</v>
      </c>
      <c r="D406" s="359" t="s">
        <v>184</v>
      </c>
      <c r="E406" s="309">
        <v>926</v>
      </c>
      <c r="F406" s="313">
        <v>10560</v>
      </c>
      <c r="G406" s="312" t="s">
        <v>372</v>
      </c>
      <c r="H406" s="393">
        <f>SUM(Лист1!G264)</f>
        <v>2463842</v>
      </c>
    </row>
    <row r="407" spans="1:8" x14ac:dyDescent="0.25">
      <c r="A407" s="371" t="s">
        <v>119</v>
      </c>
      <c r="B407" s="352" t="s">
        <v>89</v>
      </c>
      <c r="C407" s="358" t="s">
        <v>224</v>
      </c>
      <c r="D407" s="358" t="s">
        <v>184</v>
      </c>
      <c r="E407" s="341">
        <v>926</v>
      </c>
      <c r="F407" s="339">
        <v>10590</v>
      </c>
      <c r="G407" s="340" t="s">
        <v>11</v>
      </c>
      <c r="H407" s="392">
        <f t="shared" ref="H407:H408" si="61">SUM(H408)</f>
        <v>20000</v>
      </c>
    </row>
    <row r="408" spans="1:8" ht="23.25" x14ac:dyDescent="0.25">
      <c r="A408" s="315" t="s">
        <v>20</v>
      </c>
      <c r="B408" s="350" t="s">
        <v>89</v>
      </c>
      <c r="C408" s="359" t="s">
        <v>224</v>
      </c>
      <c r="D408" s="359" t="s">
        <v>184</v>
      </c>
      <c r="E408" s="309">
        <v>926</v>
      </c>
      <c r="F408" s="313">
        <v>10590</v>
      </c>
      <c r="G408" s="312" t="s">
        <v>21</v>
      </c>
      <c r="H408" s="393">
        <f t="shared" si="61"/>
        <v>20000</v>
      </c>
    </row>
    <row r="409" spans="1:8" x14ac:dyDescent="0.25">
      <c r="A409" s="425" t="s">
        <v>373</v>
      </c>
      <c r="B409" s="350" t="s">
        <v>89</v>
      </c>
      <c r="C409" s="359" t="s">
        <v>224</v>
      </c>
      <c r="D409" s="359" t="s">
        <v>184</v>
      </c>
      <c r="E409" s="309">
        <v>926</v>
      </c>
      <c r="F409" s="313">
        <v>10590</v>
      </c>
      <c r="G409" s="312" t="s">
        <v>372</v>
      </c>
      <c r="H409" s="393">
        <f>SUM(Лист1!G267)</f>
        <v>20000</v>
      </c>
    </row>
    <row r="410" spans="1:8" ht="24.75" x14ac:dyDescent="0.25">
      <c r="A410" s="371" t="s">
        <v>120</v>
      </c>
      <c r="B410" s="352" t="s">
        <v>89</v>
      </c>
      <c r="C410" s="358" t="s">
        <v>224</v>
      </c>
      <c r="D410" s="358" t="s">
        <v>184</v>
      </c>
      <c r="E410" s="343" t="s">
        <v>112</v>
      </c>
      <c r="F410" s="339">
        <v>10620</v>
      </c>
      <c r="G410" s="340" t="s">
        <v>11</v>
      </c>
      <c r="H410" s="392">
        <f>SUM(H411+H413+H415)</f>
        <v>2366475</v>
      </c>
    </row>
    <row r="411" spans="1:8" ht="33" x14ac:dyDescent="0.25">
      <c r="A411" s="328" t="s">
        <v>49</v>
      </c>
      <c r="B411" s="350" t="s">
        <v>89</v>
      </c>
      <c r="C411" s="359" t="s">
        <v>224</v>
      </c>
      <c r="D411" s="359" t="s">
        <v>184</v>
      </c>
      <c r="E411" s="319" t="s">
        <v>112</v>
      </c>
      <c r="F411" s="313">
        <v>10620</v>
      </c>
      <c r="G411" s="312" t="s">
        <v>50</v>
      </c>
      <c r="H411" s="393">
        <f>SUM(H412)</f>
        <v>2287475</v>
      </c>
    </row>
    <row r="412" spans="1:8" x14ac:dyDescent="0.25">
      <c r="A412" s="315" t="s">
        <v>54</v>
      </c>
      <c r="B412" s="350" t="s">
        <v>89</v>
      </c>
      <c r="C412" s="359" t="s">
        <v>224</v>
      </c>
      <c r="D412" s="359" t="s">
        <v>184</v>
      </c>
      <c r="E412" s="319" t="s">
        <v>112</v>
      </c>
      <c r="F412" s="313">
        <v>10620</v>
      </c>
      <c r="G412" s="312" t="s">
        <v>55</v>
      </c>
      <c r="H412" s="393">
        <f>SUM(Лист1!G271)</f>
        <v>2287475</v>
      </c>
    </row>
    <row r="413" spans="1:8" x14ac:dyDescent="0.25">
      <c r="A413" s="328" t="s">
        <v>16</v>
      </c>
      <c r="B413" s="350" t="s">
        <v>89</v>
      </c>
      <c r="C413" s="359" t="s">
        <v>224</v>
      </c>
      <c r="D413" s="359" t="s">
        <v>184</v>
      </c>
      <c r="E413" s="319" t="s">
        <v>112</v>
      </c>
      <c r="F413" s="313">
        <v>10620</v>
      </c>
      <c r="G413" s="312" t="s">
        <v>17</v>
      </c>
      <c r="H413" s="393">
        <f>SUM(H414)</f>
        <v>73500</v>
      </c>
    </row>
    <row r="414" spans="1:8" x14ac:dyDescent="0.25">
      <c r="A414" s="424" t="s">
        <v>383</v>
      </c>
      <c r="B414" s="350" t="s">
        <v>89</v>
      </c>
      <c r="C414" s="359" t="s">
        <v>224</v>
      </c>
      <c r="D414" s="359" t="s">
        <v>184</v>
      </c>
      <c r="E414" s="319" t="s">
        <v>112</v>
      </c>
      <c r="F414" s="313">
        <v>10620</v>
      </c>
      <c r="G414" s="312" t="s">
        <v>19</v>
      </c>
      <c r="H414" s="393">
        <f>SUM(Лист1!G273)</f>
        <v>73500</v>
      </c>
    </row>
    <row r="415" spans="1:8" x14ac:dyDescent="0.25">
      <c r="A415" s="328" t="s">
        <v>56</v>
      </c>
      <c r="B415" s="350" t="s">
        <v>89</v>
      </c>
      <c r="C415" s="359" t="s">
        <v>224</v>
      </c>
      <c r="D415" s="359" t="s">
        <v>184</v>
      </c>
      <c r="E415" s="319" t="s">
        <v>112</v>
      </c>
      <c r="F415" s="313">
        <v>10620</v>
      </c>
      <c r="G415" s="312" t="s">
        <v>57</v>
      </c>
      <c r="H415" s="393">
        <f>SUM(H416)</f>
        <v>5500</v>
      </c>
    </row>
    <row r="416" spans="1:8" x14ac:dyDescent="0.25">
      <c r="A416" s="424" t="s">
        <v>350</v>
      </c>
      <c r="B416" s="350" t="s">
        <v>89</v>
      </c>
      <c r="C416" s="359" t="s">
        <v>224</v>
      </c>
      <c r="D416" s="359" t="s">
        <v>184</v>
      </c>
      <c r="E416" s="427" t="s">
        <v>112</v>
      </c>
      <c r="F416" s="421">
        <v>10620</v>
      </c>
      <c r="G416" s="420" t="s">
        <v>349</v>
      </c>
      <c r="H416" s="393">
        <f>SUM(Лист1!G275)</f>
        <v>5500</v>
      </c>
    </row>
    <row r="417" spans="1:8" ht="24.75" x14ac:dyDescent="0.25">
      <c r="A417" s="371" t="s">
        <v>121</v>
      </c>
      <c r="B417" s="352" t="s">
        <v>89</v>
      </c>
      <c r="C417" s="358" t="s">
        <v>224</v>
      </c>
      <c r="D417" s="358" t="s">
        <v>184</v>
      </c>
      <c r="E417" s="341">
        <v>926</v>
      </c>
      <c r="F417" s="339">
        <v>11460</v>
      </c>
      <c r="G417" s="340" t="s">
        <v>11</v>
      </c>
      <c r="H417" s="392">
        <f>SUM(H418)</f>
        <v>12208049</v>
      </c>
    </row>
    <row r="418" spans="1:8" ht="23.25" x14ac:dyDescent="0.25">
      <c r="A418" s="315" t="s">
        <v>20</v>
      </c>
      <c r="B418" s="350" t="s">
        <v>89</v>
      </c>
      <c r="C418" s="359" t="s">
        <v>224</v>
      </c>
      <c r="D418" s="359" t="s">
        <v>184</v>
      </c>
      <c r="E418" s="309">
        <v>926</v>
      </c>
      <c r="F418" s="313">
        <v>11460</v>
      </c>
      <c r="G418" s="312" t="s">
        <v>21</v>
      </c>
      <c r="H418" s="393">
        <f>SUM(H419:H419)</f>
        <v>12208049</v>
      </c>
    </row>
    <row r="419" spans="1:8" x14ac:dyDescent="0.25">
      <c r="A419" s="425" t="s">
        <v>373</v>
      </c>
      <c r="B419" s="350" t="s">
        <v>89</v>
      </c>
      <c r="C419" s="359" t="s">
        <v>224</v>
      </c>
      <c r="D419" s="359" t="s">
        <v>184</v>
      </c>
      <c r="E419" s="309">
        <v>926</v>
      </c>
      <c r="F419" s="313">
        <v>11460</v>
      </c>
      <c r="G419" s="312" t="s">
        <v>372</v>
      </c>
      <c r="H419" s="393">
        <f>SUM(Лист1!G257)</f>
        <v>12208049</v>
      </c>
    </row>
    <row r="420" spans="1:8" ht="60.75" x14ac:dyDescent="0.25">
      <c r="A420" s="371" t="s">
        <v>99</v>
      </c>
      <c r="B420" s="352" t="s">
        <v>89</v>
      </c>
      <c r="C420" s="358" t="s">
        <v>224</v>
      </c>
      <c r="D420" s="358" t="s">
        <v>184</v>
      </c>
      <c r="E420" s="341">
        <v>926</v>
      </c>
      <c r="F420" s="339">
        <v>14210</v>
      </c>
      <c r="G420" s="340" t="s">
        <v>11</v>
      </c>
      <c r="H420" s="392">
        <f t="shared" ref="H420:H421" si="62">SUM(H421)</f>
        <v>78705</v>
      </c>
    </row>
    <row r="421" spans="1:8" ht="23.25" x14ac:dyDescent="0.25">
      <c r="A421" s="315" t="s">
        <v>20</v>
      </c>
      <c r="B421" s="350" t="s">
        <v>89</v>
      </c>
      <c r="C421" s="359" t="s">
        <v>224</v>
      </c>
      <c r="D421" s="359" t="s">
        <v>184</v>
      </c>
      <c r="E421" s="309">
        <v>926</v>
      </c>
      <c r="F421" s="313">
        <v>14210</v>
      </c>
      <c r="G421" s="312" t="s">
        <v>21</v>
      </c>
      <c r="H421" s="393">
        <f t="shared" si="62"/>
        <v>78705</v>
      </c>
    </row>
    <row r="422" spans="1:8" x14ac:dyDescent="0.25">
      <c r="A422" s="425" t="s">
        <v>373</v>
      </c>
      <c r="B422" s="350" t="s">
        <v>89</v>
      </c>
      <c r="C422" s="359" t="s">
        <v>224</v>
      </c>
      <c r="D422" s="359" t="s">
        <v>184</v>
      </c>
      <c r="E422" s="309">
        <v>926</v>
      </c>
      <c r="F422" s="313">
        <v>14210</v>
      </c>
      <c r="G422" s="312" t="s">
        <v>372</v>
      </c>
      <c r="H422" s="393">
        <f>SUM(Лист1!G260)</f>
        <v>78705</v>
      </c>
    </row>
    <row r="423" spans="1:8" ht="18" x14ac:dyDescent="0.25">
      <c r="A423" s="470" t="s">
        <v>218</v>
      </c>
      <c r="B423" s="353" t="s">
        <v>89</v>
      </c>
      <c r="C423" s="357" t="s">
        <v>369</v>
      </c>
      <c r="D423" s="357"/>
      <c r="E423" s="309"/>
      <c r="F423" s="313"/>
      <c r="G423" s="312"/>
      <c r="H423" s="392">
        <f t="shared" ref="H423:H425" si="63">SUM(H424)</f>
        <v>1011175</v>
      </c>
    </row>
    <row r="424" spans="1:8" ht="26.25" x14ac:dyDescent="0.25">
      <c r="A424" s="329" t="s">
        <v>323</v>
      </c>
      <c r="B424" s="353" t="s">
        <v>89</v>
      </c>
      <c r="C424" s="357" t="s">
        <v>369</v>
      </c>
      <c r="D424" s="357" t="s">
        <v>64</v>
      </c>
      <c r="E424" s="309"/>
      <c r="F424" s="421"/>
      <c r="G424" s="420"/>
      <c r="H424" s="392">
        <f t="shared" si="63"/>
        <v>1011175</v>
      </c>
    </row>
    <row r="425" spans="1:8" ht="26.25" x14ac:dyDescent="0.25">
      <c r="A425" s="329" t="s">
        <v>345</v>
      </c>
      <c r="B425" s="353" t="s">
        <v>89</v>
      </c>
      <c r="C425" s="357" t="s">
        <v>369</v>
      </c>
      <c r="D425" s="357" t="s">
        <v>184</v>
      </c>
      <c r="E425" s="309"/>
      <c r="F425" s="421"/>
      <c r="G425" s="420"/>
      <c r="H425" s="392">
        <f t="shared" si="63"/>
        <v>1011175</v>
      </c>
    </row>
    <row r="426" spans="1:8" ht="24.75" x14ac:dyDescent="0.25">
      <c r="A426" s="377" t="s">
        <v>48</v>
      </c>
      <c r="B426" s="352" t="s">
        <v>89</v>
      </c>
      <c r="C426" s="358" t="s">
        <v>369</v>
      </c>
      <c r="D426" s="358" t="s">
        <v>184</v>
      </c>
      <c r="E426" s="343" t="s">
        <v>112</v>
      </c>
      <c r="F426" s="343" t="s">
        <v>336</v>
      </c>
      <c r="G426" s="343" t="s">
        <v>11</v>
      </c>
      <c r="H426" s="392">
        <f>SUM(H427+H429)</f>
        <v>1011175</v>
      </c>
    </row>
    <row r="427" spans="1:8" ht="34.5" x14ac:dyDescent="0.25">
      <c r="A427" s="315" t="s">
        <v>49</v>
      </c>
      <c r="B427" s="350" t="s">
        <v>89</v>
      </c>
      <c r="C427" s="359" t="s">
        <v>369</v>
      </c>
      <c r="D427" s="359" t="s">
        <v>184</v>
      </c>
      <c r="E427" s="319" t="s">
        <v>112</v>
      </c>
      <c r="F427" s="319" t="s">
        <v>336</v>
      </c>
      <c r="G427" s="319" t="s">
        <v>50</v>
      </c>
      <c r="H427" s="393">
        <f>SUM(H428)</f>
        <v>843047</v>
      </c>
    </row>
    <row r="428" spans="1:8" x14ac:dyDescent="0.25">
      <c r="A428" s="315" t="s">
        <v>51</v>
      </c>
      <c r="B428" s="350" t="s">
        <v>89</v>
      </c>
      <c r="C428" s="359" t="s">
        <v>369</v>
      </c>
      <c r="D428" s="359" t="s">
        <v>184</v>
      </c>
      <c r="E428" s="319" t="s">
        <v>112</v>
      </c>
      <c r="F428" s="319" t="s">
        <v>336</v>
      </c>
      <c r="G428" s="319" t="s">
        <v>52</v>
      </c>
      <c r="H428" s="393">
        <f>SUM(Лист1!G278)</f>
        <v>843047</v>
      </c>
    </row>
    <row r="429" spans="1:8" x14ac:dyDescent="0.25">
      <c r="A429" s="315" t="s">
        <v>16</v>
      </c>
      <c r="B429" s="350" t="s">
        <v>89</v>
      </c>
      <c r="C429" s="359" t="s">
        <v>369</v>
      </c>
      <c r="D429" s="359" t="s">
        <v>184</v>
      </c>
      <c r="E429" s="319" t="s">
        <v>112</v>
      </c>
      <c r="F429" s="319" t="s">
        <v>336</v>
      </c>
      <c r="G429" s="319" t="s">
        <v>17</v>
      </c>
      <c r="H429" s="393">
        <f>SUM(H430)</f>
        <v>168128</v>
      </c>
    </row>
    <row r="430" spans="1:8" x14ac:dyDescent="0.25">
      <c r="A430" s="424" t="s">
        <v>383</v>
      </c>
      <c r="B430" s="350" t="s">
        <v>89</v>
      </c>
      <c r="C430" s="359" t="s">
        <v>369</v>
      </c>
      <c r="D430" s="359" t="s">
        <v>184</v>
      </c>
      <c r="E430" s="319" t="s">
        <v>112</v>
      </c>
      <c r="F430" s="319" t="s">
        <v>336</v>
      </c>
      <c r="G430" s="319" t="s">
        <v>19</v>
      </c>
      <c r="H430" s="393">
        <f>SUM(Лист1!G280)</f>
        <v>168128</v>
      </c>
    </row>
    <row r="431" spans="1:8" ht="30" x14ac:dyDescent="0.25">
      <c r="A431" s="461" t="s">
        <v>396</v>
      </c>
      <c r="B431" s="353" t="s">
        <v>72</v>
      </c>
      <c r="C431" s="573" t="s">
        <v>370</v>
      </c>
      <c r="D431" s="357"/>
      <c r="E431" s="309"/>
      <c r="F431" s="421"/>
      <c r="G431" s="420"/>
      <c r="H431" s="392">
        <f t="shared" ref="H431:H435" si="64">SUM(H432)</f>
        <v>50000</v>
      </c>
    </row>
    <row r="432" spans="1:8" ht="51.75" x14ac:dyDescent="0.25">
      <c r="A432" s="435" t="s">
        <v>397</v>
      </c>
      <c r="B432" s="353" t="s">
        <v>72</v>
      </c>
      <c r="C432" s="573" t="s">
        <v>370</v>
      </c>
      <c r="D432" s="357" t="s">
        <v>64</v>
      </c>
      <c r="E432" s="309"/>
      <c r="F432" s="421"/>
      <c r="G432" s="420"/>
      <c r="H432" s="392">
        <f t="shared" si="64"/>
        <v>50000</v>
      </c>
    </row>
    <row r="433" spans="1:8" ht="18" x14ac:dyDescent="0.25">
      <c r="A433" s="435" t="s">
        <v>210</v>
      </c>
      <c r="B433" s="353" t="s">
        <v>72</v>
      </c>
      <c r="C433" s="573" t="s">
        <v>370</v>
      </c>
      <c r="D433" s="357" t="s">
        <v>157</v>
      </c>
      <c r="E433" s="309"/>
      <c r="F433" s="421"/>
      <c r="G433" s="420"/>
      <c r="H433" s="392">
        <f t="shared" si="64"/>
        <v>50000</v>
      </c>
    </row>
    <row r="434" spans="1:8" ht="26.25" x14ac:dyDescent="0.25">
      <c r="A434" s="567" t="s">
        <v>126</v>
      </c>
      <c r="B434" s="352" t="s">
        <v>72</v>
      </c>
      <c r="C434" s="573" t="s">
        <v>370</v>
      </c>
      <c r="D434" s="358" t="s">
        <v>157</v>
      </c>
      <c r="E434" s="453" t="s">
        <v>166</v>
      </c>
      <c r="F434" s="453" t="s">
        <v>329</v>
      </c>
      <c r="G434" s="453" t="s">
        <v>11</v>
      </c>
      <c r="H434" s="392">
        <f t="shared" si="64"/>
        <v>50000</v>
      </c>
    </row>
    <row r="435" spans="1:8" x14ac:dyDescent="0.25">
      <c r="A435" s="433" t="s">
        <v>16</v>
      </c>
      <c r="B435" s="350" t="s">
        <v>72</v>
      </c>
      <c r="C435" s="368" t="s">
        <v>370</v>
      </c>
      <c r="D435" s="359" t="s">
        <v>157</v>
      </c>
      <c r="E435" s="427" t="s">
        <v>166</v>
      </c>
      <c r="F435" s="427" t="s">
        <v>329</v>
      </c>
      <c r="G435" s="427" t="s">
        <v>17</v>
      </c>
      <c r="H435" s="393">
        <f t="shared" si="64"/>
        <v>50000</v>
      </c>
    </row>
    <row r="436" spans="1:8" x14ac:dyDescent="0.25">
      <c r="A436" s="424" t="s">
        <v>383</v>
      </c>
      <c r="B436" s="350" t="s">
        <v>72</v>
      </c>
      <c r="C436" s="368" t="s">
        <v>370</v>
      </c>
      <c r="D436" s="359" t="s">
        <v>157</v>
      </c>
      <c r="E436" s="427" t="s">
        <v>166</v>
      </c>
      <c r="F436" s="427" t="s">
        <v>329</v>
      </c>
      <c r="G436" s="427" t="s">
        <v>19</v>
      </c>
      <c r="H436" s="393">
        <f>SUM(Лист1!G411)</f>
        <v>50000</v>
      </c>
    </row>
    <row r="437" spans="1:8" ht="30" x14ac:dyDescent="0.25">
      <c r="A437" s="461" t="s">
        <v>402</v>
      </c>
      <c r="B437" s="353" t="s">
        <v>26</v>
      </c>
      <c r="C437" s="573" t="s">
        <v>370</v>
      </c>
      <c r="D437" s="357"/>
      <c r="E437" s="309"/>
      <c r="F437" s="421"/>
      <c r="G437" s="420"/>
      <c r="H437" s="392">
        <f t="shared" ref="H437:H441" si="65">SUM(H438)</f>
        <v>15000</v>
      </c>
    </row>
    <row r="438" spans="1:8" ht="26.25" x14ac:dyDescent="0.25">
      <c r="A438" s="435" t="s">
        <v>403</v>
      </c>
      <c r="B438" s="353" t="s">
        <v>26</v>
      </c>
      <c r="C438" s="573" t="s">
        <v>370</v>
      </c>
      <c r="D438" s="357" t="s">
        <v>64</v>
      </c>
      <c r="E438" s="309"/>
      <c r="F438" s="421"/>
      <c r="G438" s="420"/>
      <c r="H438" s="392">
        <f t="shared" si="65"/>
        <v>15000</v>
      </c>
    </row>
    <row r="439" spans="1:8" ht="18" x14ac:dyDescent="0.25">
      <c r="A439" s="435" t="s">
        <v>210</v>
      </c>
      <c r="B439" s="353" t="s">
        <v>26</v>
      </c>
      <c r="C439" s="573" t="s">
        <v>370</v>
      </c>
      <c r="D439" s="357" t="s">
        <v>157</v>
      </c>
      <c r="E439" s="309"/>
      <c r="F439" s="421"/>
      <c r="G439" s="420"/>
      <c r="H439" s="392">
        <f t="shared" si="65"/>
        <v>15000</v>
      </c>
    </row>
    <row r="440" spans="1:8" ht="18" x14ac:dyDescent="0.25">
      <c r="A440" s="431" t="s">
        <v>401</v>
      </c>
      <c r="B440" s="352" t="s">
        <v>26</v>
      </c>
      <c r="C440" s="573" t="s">
        <v>370</v>
      </c>
      <c r="D440" s="358" t="s">
        <v>157</v>
      </c>
      <c r="E440" s="453" t="s">
        <v>112</v>
      </c>
      <c r="F440" s="453" t="s">
        <v>420</v>
      </c>
      <c r="G440" s="453" t="s">
        <v>11</v>
      </c>
      <c r="H440" s="392">
        <f t="shared" si="65"/>
        <v>15000</v>
      </c>
    </row>
    <row r="441" spans="1:8" ht="24" customHeight="1" x14ac:dyDescent="0.25">
      <c r="A441" s="424" t="s">
        <v>20</v>
      </c>
      <c r="B441" s="350" t="s">
        <v>26</v>
      </c>
      <c r="C441" s="368" t="s">
        <v>370</v>
      </c>
      <c r="D441" s="359" t="s">
        <v>157</v>
      </c>
      <c r="E441" s="427" t="s">
        <v>112</v>
      </c>
      <c r="F441" s="427" t="s">
        <v>420</v>
      </c>
      <c r="G441" s="420" t="s">
        <v>21</v>
      </c>
      <c r="H441" s="393">
        <f t="shared" si="65"/>
        <v>15000</v>
      </c>
    </row>
    <row r="442" spans="1:8" x14ac:dyDescent="0.25">
      <c r="A442" s="425" t="s">
        <v>373</v>
      </c>
      <c r="B442" s="350" t="s">
        <v>26</v>
      </c>
      <c r="C442" s="368" t="s">
        <v>370</v>
      </c>
      <c r="D442" s="359" t="s">
        <v>157</v>
      </c>
      <c r="E442" s="427" t="s">
        <v>112</v>
      </c>
      <c r="F442" s="427" t="s">
        <v>420</v>
      </c>
      <c r="G442" s="420" t="s">
        <v>372</v>
      </c>
      <c r="H442" s="393">
        <f>SUM(Лист1!G216)</f>
        <v>15000</v>
      </c>
    </row>
    <row r="443" spans="1:8" ht="15.75" x14ac:dyDescent="0.25">
      <c r="A443" s="369" t="s">
        <v>219</v>
      </c>
      <c r="B443" s="326">
        <v>70</v>
      </c>
      <c r="C443" s="326"/>
      <c r="D443" s="326"/>
      <c r="E443" s="326"/>
      <c r="F443" s="313"/>
      <c r="G443" s="327"/>
      <c r="H443" s="392">
        <f>SUM(H444+H455)</f>
        <v>2145360</v>
      </c>
    </row>
    <row r="444" spans="1:8" ht="18" x14ac:dyDescent="0.25">
      <c r="A444" s="366" t="s">
        <v>187</v>
      </c>
      <c r="B444" s="311">
        <v>70</v>
      </c>
      <c r="C444" s="352" t="s">
        <v>370</v>
      </c>
      <c r="D444" s="352" t="s">
        <v>10</v>
      </c>
      <c r="E444" s="332">
        <v>928</v>
      </c>
      <c r="F444" s="438" t="s">
        <v>318</v>
      </c>
      <c r="G444" s="438" t="s">
        <v>11</v>
      </c>
      <c r="H444" s="392">
        <f>SUM(H445+H448)</f>
        <v>1340664</v>
      </c>
    </row>
    <row r="445" spans="1:8" x14ac:dyDescent="0.25">
      <c r="A445" s="370" t="s">
        <v>189</v>
      </c>
      <c r="B445" s="311">
        <v>70</v>
      </c>
      <c r="C445" s="352" t="s">
        <v>370</v>
      </c>
      <c r="D445" s="352" t="s">
        <v>10</v>
      </c>
      <c r="E445" s="341">
        <v>928</v>
      </c>
      <c r="F445" s="339">
        <v>10050</v>
      </c>
      <c r="G445" s="340" t="s">
        <v>11</v>
      </c>
      <c r="H445" s="392">
        <f t="shared" ref="H445:H446" si="66">SUM(H446)</f>
        <v>469500</v>
      </c>
    </row>
    <row r="446" spans="1:8" ht="33" x14ac:dyDescent="0.25">
      <c r="A446" s="328" t="s">
        <v>49</v>
      </c>
      <c r="B446" s="381">
        <v>70</v>
      </c>
      <c r="C446" s="350" t="s">
        <v>370</v>
      </c>
      <c r="D446" s="350" t="s">
        <v>10</v>
      </c>
      <c r="E446" s="309">
        <v>928</v>
      </c>
      <c r="F446" s="313">
        <v>10050</v>
      </c>
      <c r="G446" s="312" t="s">
        <v>50</v>
      </c>
      <c r="H446" s="393">
        <f t="shared" si="66"/>
        <v>469500</v>
      </c>
    </row>
    <row r="447" spans="1:8" x14ac:dyDescent="0.25">
      <c r="A447" s="315" t="s">
        <v>51</v>
      </c>
      <c r="B447" s="381">
        <v>70</v>
      </c>
      <c r="C447" s="350" t="s">
        <v>370</v>
      </c>
      <c r="D447" s="350" t="s">
        <v>10</v>
      </c>
      <c r="E447" s="309">
        <v>928</v>
      </c>
      <c r="F447" s="313">
        <v>10050</v>
      </c>
      <c r="G447" s="312" t="s">
        <v>52</v>
      </c>
      <c r="H447" s="393">
        <f>SUM(Лист1!G505)</f>
        <v>469500</v>
      </c>
    </row>
    <row r="448" spans="1:8" ht="24.75" x14ac:dyDescent="0.25">
      <c r="A448" s="370" t="s">
        <v>191</v>
      </c>
      <c r="B448" s="311">
        <v>70</v>
      </c>
      <c r="C448" s="352" t="s">
        <v>370</v>
      </c>
      <c r="D448" s="352" t="s">
        <v>10</v>
      </c>
      <c r="E448" s="341">
        <v>928</v>
      </c>
      <c r="F448" s="452" t="s">
        <v>336</v>
      </c>
      <c r="G448" s="334" t="s">
        <v>11</v>
      </c>
      <c r="H448" s="392">
        <f>SUM(H449+H451+H453)</f>
        <v>871164</v>
      </c>
    </row>
    <row r="449" spans="1:8" ht="33" x14ac:dyDescent="0.25">
      <c r="A449" s="328" t="s">
        <v>49</v>
      </c>
      <c r="B449" s="381">
        <v>70</v>
      </c>
      <c r="C449" s="350" t="s">
        <v>370</v>
      </c>
      <c r="D449" s="350" t="s">
        <v>10</v>
      </c>
      <c r="E449" s="309">
        <v>928</v>
      </c>
      <c r="F449" s="422" t="s">
        <v>336</v>
      </c>
      <c r="G449" s="312" t="s">
        <v>50</v>
      </c>
      <c r="H449" s="393">
        <f>SUM(H450)</f>
        <v>636369</v>
      </c>
    </row>
    <row r="450" spans="1:8" x14ac:dyDescent="0.25">
      <c r="A450" s="315" t="s">
        <v>51</v>
      </c>
      <c r="B450" s="381">
        <v>70</v>
      </c>
      <c r="C450" s="350" t="s">
        <v>370</v>
      </c>
      <c r="D450" s="350" t="s">
        <v>10</v>
      </c>
      <c r="E450" s="309">
        <v>928</v>
      </c>
      <c r="F450" s="422" t="s">
        <v>336</v>
      </c>
      <c r="G450" s="312" t="s">
        <v>52</v>
      </c>
      <c r="H450" s="393">
        <f>SUM(Лист1!G509)</f>
        <v>636369</v>
      </c>
    </row>
    <row r="451" spans="1:8" x14ac:dyDescent="0.25">
      <c r="A451" s="328" t="s">
        <v>16</v>
      </c>
      <c r="B451" s="381">
        <v>70</v>
      </c>
      <c r="C451" s="350" t="s">
        <v>370</v>
      </c>
      <c r="D451" s="350" t="s">
        <v>10</v>
      </c>
      <c r="E451" s="309">
        <v>928</v>
      </c>
      <c r="F451" s="422" t="s">
        <v>336</v>
      </c>
      <c r="G451" s="312" t="s">
        <v>17</v>
      </c>
      <c r="H451" s="393">
        <f>SUM(H452)</f>
        <v>224395</v>
      </c>
    </row>
    <row r="452" spans="1:8" x14ac:dyDescent="0.25">
      <c r="A452" s="424" t="s">
        <v>383</v>
      </c>
      <c r="B452" s="381">
        <v>70</v>
      </c>
      <c r="C452" s="350" t="s">
        <v>370</v>
      </c>
      <c r="D452" s="350" t="s">
        <v>10</v>
      </c>
      <c r="E452" s="309">
        <v>928</v>
      </c>
      <c r="F452" s="422" t="s">
        <v>336</v>
      </c>
      <c r="G452" s="312" t="s">
        <v>19</v>
      </c>
      <c r="H452" s="393">
        <f>SUM(Лист1!G511)</f>
        <v>224395</v>
      </c>
    </row>
    <row r="453" spans="1:8" x14ac:dyDescent="0.25">
      <c r="A453" s="328" t="s">
        <v>56</v>
      </c>
      <c r="B453" s="381">
        <v>70</v>
      </c>
      <c r="C453" s="350" t="s">
        <v>370</v>
      </c>
      <c r="D453" s="350" t="s">
        <v>10</v>
      </c>
      <c r="E453" s="309">
        <v>928</v>
      </c>
      <c r="F453" s="422" t="s">
        <v>336</v>
      </c>
      <c r="G453" s="312" t="s">
        <v>57</v>
      </c>
      <c r="H453" s="393">
        <f>SUM(H454)</f>
        <v>10400</v>
      </c>
    </row>
    <row r="454" spans="1:8" x14ac:dyDescent="0.25">
      <c r="A454" s="315" t="s">
        <v>350</v>
      </c>
      <c r="B454" s="381">
        <v>70</v>
      </c>
      <c r="C454" s="350" t="s">
        <v>370</v>
      </c>
      <c r="D454" s="350" t="s">
        <v>10</v>
      </c>
      <c r="E454" s="309">
        <v>928</v>
      </c>
      <c r="F454" s="422" t="s">
        <v>336</v>
      </c>
      <c r="G454" s="312" t="s">
        <v>349</v>
      </c>
      <c r="H454" s="393">
        <f>SUM(Лист1!G513)</f>
        <v>10400</v>
      </c>
    </row>
    <row r="455" spans="1:8" ht="36" x14ac:dyDescent="0.25">
      <c r="A455" s="347" t="s">
        <v>192</v>
      </c>
      <c r="B455" s="311">
        <v>70</v>
      </c>
      <c r="C455" s="352" t="s">
        <v>370</v>
      </c>
      <c r="D455" s="352" t="s">
        <v>10</v>
      </c>
      <c r="E455" s="341">
        <v>929</v>
      </c>
      <c r="F455" s="451" t="s">
        <v>318</v>
      </c>
      <c r="G455" s="451" t="s">
        <v>11</v>
      </c>
      <c r="H455" s="392">
        <f>SUM(H456+H459+H466)</f>
        <v>804696</v>
      </c>
    </row>
    <row r="456" spans="1:8" ht="24.75" x14ac:dyDescent="0.25">
      <c r="A456" s="370" t="s">
        <v>194</v>
      </c>
      <c r="B456" s="311">
        <v>70</v>
      </c>
      <c r="C456" s="352" t="s">
        <v>370</v>
      </c>
      <c r="D456" s="352" t="s">
        <v>10</v>
      </c>
      <c r="E456" s="343" t="s">
        <v>193</v>
      </c>
      <c r="F456" s="451">
        <v>10060</v>
      </c>
      <c r="G456" s="448" t="s">
        <v>11</v>
      </c>
      <c r="H456" s="392">
        <f t="shared" ref="H456:H457" si="67">SUM(H457)</f>
        <v>585431</v>
      </c>
    </row>
    <row r="457" spans="1:8" ht="33" x14ac:dyDescent="0.25">
      <c r="A457" s="328" t="s">
        <v>49</v>
      </c>
      <c r="B457" s="381">
        <v>70</v>
      </c>
      <c r="C457" s="350" t="s">
        <v>370</v>
      </c>
      <c r="D457" s="350" t="s">
        <v>10</v>
      </c>
      <c r="E457" s="344" t="s">
        <v>193</v>
      </c>
      <c r="F457" s="465">
        <v>10060</v>
      </c>
      <c r="G457" s="446" t="s">
        <v>50</v>
      </c>
      <c r="H457" s="393">
        <f t="shared" si="67"/>
        <v>585431</v>
      </c>
    </row>
    <row r="458" spans="1:8" x14ac:dyDescent="0.25">
      <c r="A458" s="315" t="s">
        <v>51</v>
      </c>
      <c r="B458" s="381">
        <v>70</v>
      </c>
      <c r="C458" s="350" t="s">
        <v>370</v>
      </c>
      <c r="D458" s="350" t="s">
        <v>10</v>
      </c>
      <c r="E458" s="344" t="s">
        <v>193</v>
      </c>
      <c r="F458" s="465">
        <v>10060</v>
      </c>
      <c r="G458" s="446" t="s">
        <v>52</v>
      </c>
      <c r="H458" s="393">
        <f>SUM(Лист1!G519)</f>
        <v>585431</v>
      </c>
    </row>
    <row r="459" spans="1:8" ht="24.75" x14ac:dyDescent="0.25">
      <c r="A459" s="367" t="s">
        <v>195</v>
      </c>
      <c r="B459" s="311">
        <v>70</v>
      </c>
      <c r="C459" s="352" t="s">
        <v>370</v>
      </c>
      <c r="D459" s="352" t="s">
        <v>10</v>
      </c>
      <c r="E459" s="343" t="s">
        <v>193</v>
      </c>
      <c r="F459" s="451">
        <v>10070</v>
      </c>
      <c r="G459" s="448" t="s">
        <v>11</v>
      </c>
      <c r="H459" s="392">
        <f>SUM(H460+H462+H464)</f>
        <v>138072</v>
      </c>
    </row>
    <row r="460" spans="1:8" ht="33" x14ac:dyDescent="0.25">
      <c r="A460" s="328" t="s">
        <v>49</v>
      </c>
      <c r="B460" s="381">
        <v>70</v>
      </c>
      <c r="C460" s="350" t="s">
        <v>370</v>
      </c>
      <c r="D460" s="350" t="s">
        <v>10</v>
      </c>
      <c r="E460" s="344" t="s">
        <v>193</v>
      </c>
      <c r="F460" s="465">
        <v>10070</v>
      </c>
      <c r="G460" s="446" t="s">
        <v>50</v>
      </c>
      <c r="H460" s="393">
        <f>SUM(H461)</f>
        <v>81297</v>
      </c>
    </row>
    <row r="461" spans="1:8" x14ac:dyDescent="0.25">
      <c r="A461" s="315" t="s">
        <v>51</v>
      </c>
      <c r="B461" s="381">
        <v>70</v>
      </c>
      <c r="C461" s="350" t="s">
        <v>370</v>
      </c>
      <c r="D461" s="350" t="s">
        <v>10</v>
      </c>
      <c r="E461" s="344" t="s">
        <v>193</v>
      </c>
      <c r="F461" s="465">
        <v>10070</v>
      </c>
      <c r="G461" s="446" t="s">
        <v>52</v>
      </c>
      <c r="H461" s="393">
        <f>SUM(Лист1!G522)</f>
        <v>81297</v>
      </c>
    </row>
    <row r="462" spans="1:8" x14ac:dyDescent="0.25">
      <c r="A462" s="328" t="s">
        <v>16</v>
      </c>
      <c r="B462" s="381">
        <v>70</v>
      </c>
      <c r="C462" s="350" t="s">
        <v>370</v>
      </c>
      <c r="D462" s="350" t="s">
        <v>10</v>
      </c>
      <c r="E462" s="344" t="s">
        <v>193</v>
      </c>
      <c r="F462" s="465">
        <v>10070</v>
      </c>
      <c r="G462" s="446" t="s">
        <v>17</v>
      </c>
      <c r="H462" s="393">
        <f>SUM(H463)</f>
        <v>55575</v>
      </c>
    </row>
    <row r="463" spans="1:8" x14ac:dyDescent="0.25">
      <c r="A463" s="424" t="s">
        <v>383</v>
      </c>
      <c r="B463" s="381">
        <v>70</v>
      </c>
      <c r="C463" s="350" t="s">
        <v>370</v>
      </c>
      <c r="D463" s="350" t="s">
        <v>10</v>
      </c>
      <c r="E463" s="344" t="s">
        <v>193</v>
      </c>
      <c r="F463" s="465">
        <v>10070</v>
      </c>
      <c r="G463" s="446" t="s">
        <v>19</v>
      </c>
      <c r="H463" s="393">
        <f>SUM(Лист1!G524)</f>
        <v>55575</v>
      </c>
    </row>
    <row r="464" spans="1:8" x14ac:dyDescent="0.25">
      <c r="A464" s="328" t="s">
        <v>56</v>
      </c>
      <c r="B464" s="381">
        <v>70</v>
      </c>
      <c r="C464" s="350" t="s">
        <v>370</v>
      </c>
      <c r="D464" s="350" t="s">
        <v>10</v>
      </c>
      <c r="E464" s="344" t="s">
        <v>193</v>
      </c>
      <c r="F464" s="465">
        <v>10070</v>
      </c>
      <c r="G464" s="446" t="s">
        <v>57</v>
      </c>
      <c r="H464" s="393">
        <f>SUM(H465)</f>
        <v>1200</v>
      </c>
    </row>
    <row r="465" spans="1:8" x14ac:dyDescent="0.25">
      <c r="A465" s="424" t="s">
        <v>350</v>
      </c>
      <c r="B465" s="381">
        <v>70</v>
      </c>
      <c r="C465" s="350" t="s">
        <v>370</v>
      </c>
      <c r="D465" s="350" t="s">
        <v>10</v>
      </c>
      <c r="E465" s="454" t="s">
        <v>193</v>
      </c>
      <c r="F465" s="465">
        <v>10070</v>
      </c>
      <c r="G465" s="446" t="s">
        <v>349</v>
      </c>
      <c r="H465" s="393">
        <f>SUM(Лист1!G526)</f>
        <v>1200</v>
      </c>
    </row>
    <row r="466" spans="1:8" ht="26.25" x14ac:dyDescent="0.25">
      <c r="A466" s="331" t="s">
        <v>196</v>
      </c>
      <c r="B466" s="311">
        <v>70</v>
      </c>
      <c r="C466" s="352" t="s">
        <v>370</v>
      </c>
      <c r="D466" s="352" t="s">
        <v>10</v>
      </c>
      <c r="E466" s="343" t="s">
        <v>193</v>
      </c>
      <c r="F466" s="451">
        <v>11470</v>
      </c>
      <c r="G466" s="448" t="s">
        <v>11</v>
      </c>
      <c r="H466" s="392">
        <f t="shared" ref="H466:H467" si="68">SUM(H467)</f>
        <v>81193</v>
      </c>
    </row>
    <row r="467" spans="1:8" ht="34.5" x14ac:dyDescent="0.25">
      <c r="A467" s="315" t="s">
        <v>49</v>
      </c>
      <c r="B467" s="381">
        <v>70</v>
      </c>
      <c r="C467" s="350" t="s">
        <v>370</v>
      </c>
      <c r="D467" s="350" t="s">
        <v>10</v>
      </c>
      <c r="E467" s="344" t="s">
        <v>193</v>
      </c>
      <c r="F467" s="465">
        <v>11470</v>
      </c>
      <c r="G467" s="446" t="s">
        <v>50</v>
      </c>
      <c r="H467" s="393">
        <f t="shared" si="68"/>
        <v>81193</v>
      </c>
    </row>
    <row r="468" spans="1:8" x14ac:dyDescent="0.25">
      <c r="A468" s="315" t="s">
        <v>51</v>
      </c>
      <c r="B468" s="381">
        <v>70</v>
      </c>
      <c r="C468" s="350" t="s">
        <v>370</v>
      </c>
      <c r="D468" s="350" t="s">
        <v>10</v>
      </c>
      <c r="E468" s="344" t="s">
        <v>193</v>
      </c>
      <c r="F468" s="465">
        <v>11470</v>
      </c>
      <c r="G468" s="446" t="s">
        <v>52</v>
      </c>
      <c r="H468" s="393">
        <f>SUM(Лист1!G529)</f>
        <v>81193</v>
      </c>
    </row>
    <row r="469" spans="1:8" ht="15.75" x14ac:dyDescent="0.25">
      <c r="A469" s="326" t="s">
        <v>197</v>
      </c>
      <c r="B469" s="302"/>
      <c r="C469" s="302"/>
      <c r="D469" s="412"/>
      <c r="E469" s="302"/>
      <c r="F469" s="302"/>
      <c r="G469" s="302"/>
      <c r="H469" s="392">
        <f>SUM(H20+H79+H263+H374+H443+H431+H438)</f>
        <v>538248512.38000011</v>
      </c>
    </row>
  </sheetData>
  <mergeCells count="13">
    <mergeCell ref="C12:H12"/>
    <mergeCell ref="C7:H7"/>
    <mergeCell ref="A16:H16"/>
    <mergeCell ref="C15:H15"/>
    <mergeCell ref="C2:H2"/>
    <mergeCell ref="C3:H3"/>
    <mergeCell ref="C4:H4"/>
    <mergeCell ref="C5:H5"/>
    <mergeCell ref="C6:H6"/>
    <mergeCell ref="C8:H8"/>
    <mergeCell ref="C9:H9"/>
    <mergeCell ref="C10:H10"/>
    <mergeCell ref="C11:H11"/>
  </mergeCells>
  <pageMargins left="0.70866141732283472" right="0.70866141732283472" top="0.74803149606299213" bottom="0.74803149606299213" header="0.31496062992125984" footer="0.31496062992125984"/>
  <pageSetup paperSize="9" scale="6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98"/>
  <sheetViews>
    <sheetView topLeftCell="A480" workbookViewId="0">
      <selection activeCell="F311" sqref="F311"/>
    </sheetView>
  </sheetViews>
  <sheetFormatPr defaultRowHeight="15" x14ac:dyDescent="0.25"/>
  <cols>
    <col min="1" max="1" width="58.28515625" customWidth="1"/>
    <col min="4" max="4" width="17" customWidth="1"/>
    <col min="6" max="6" width="17.140625" customWidth="1"/>
  </cols>
  <sheetData>
    <row r="1" spans="1:6" ht="14.45" x14ac:dyDescent="0.3">
      <c r="A1" s="413" t="s">
        <v>198</v>
      </c>
      <c r="B1" s="434"/>
      <c r="C1" s="582"/>
      <c r="D1" s="582"/>
      <c r="E1" s="582"/>
      <c r="F1" s="582"/>
    </row>
    <row r="2" spans="1:6" ht="14.45" x14ac:dyDescent="0.3">
      <c r="A2" s="412"/>
      <c r="B2" s="484"/>
      <c r="C2" s="582"/>
      <c r="D2" s="582"/>
      <c r="E2" s="582"/>
      <c r="F2" s="582"/>
    </row>
    <row r="3" spans="1:6" ht="14.45" x14ac:dyDescent="0.3">
      <c r="A3" s="412"/>
      <c r="B3" s="484"/>
      <c r="C3" s="582"/>
      <c r="D3" s="582"/>
      <c r="E3" s="582"/>
      <c r="F3" s="582"/>
    </row>
    <row r="4" spans="1:6" ht="14.45" x14ac:dyDescent="0.3">
      <c r="A4" s="412"/>
      <c r="B4" s="484"/>
      <c r="C4" s="582"/>
      <c r="D4" s="582"/>
      <c r="E4" s="582"/>
      <c r="F4" s="582"/>
    </row>
    <row r="5" spans="1:6" ht="14.45" x14ac:dyDescent="0.3">
      <c r="A5" s="412"/>
      <c r="B5" s="484"/>
      <c r="C5" s="582"/>
      <c r="D5" s="582"/>
      <c r="E5" s="582"/>
      <c r="F5" s="582"/>
    </row>
    <row r="6" spans="1:6" ht="18" x14ac:dyDescent="0.25">
      <c r="A6" s="580" t="s">
        <v>221</v>
      </c>
      <c r="B6" s="580"/>
      <c r="C6" s="580"/>
      <c r="D6" s="580"/>
      <c r="E6" s="580"/>
      <c r="F6" s="580"/>
    </row>
    <row r="7" spans="1:6" ht="18" x14ac:dyDescent="0.25">
      <c r="A7" s="580" t="s">
        <v>230</v>
      </c>
      <c r="B7" s="580"/>
      <c r="C7" s="580"/>
      <c r="D7" s="580"/>
      <c r="E7" s="580"/>
      <c r="F7" s="580"/>
    </row>
    <row r="8" spans="1:6" ht="18" x14ac:dyDescent="0.25">
      <c r="A8" s="580" t="s">
        <v>222</v>
      </c>
      <c r="B8" s="580"/>
      <c r="C8" s="580"/>
      <c r="D8" s="580"/>
      <c r="E8" s="580"/>
      <c r="F8" s="580"/>
    </row>
    <row r="9" spans="1:6" ht="18" x14ac:dyDescent="0.25">
      <c r="A9" s="580" t="s">
        <v>223</v>
      </c>
      <c r="B9" s="580"/>
      <c r="C9" s="580"/>
      <c r="D9" s="580"/>
      <c r="E9" s="580"/>
      <c r="F9" s="580"/>
    </row>
    <row r="10" spans="1:6" ht="18" x14ac:dyDescent="0.25">
      <c r="A10" s="417"/>
      <c r="B10" s="414"/>
      <c r="C10" s="415"/>
      <c r="D10" s="415"/>
      <c r="E10" s="416"/>
      <c r="F10" s="554" t="s">
        <v>1</v>
      </c>
    </row>
    <row r="11" spans="1:6" ht="17.45" customHeight="1" x14ac:dyDescent="0.25">
      <c r="A11" s="589" t="s">
        <v>2</v>
      </c>
      <c r="B11" s="591" t="s">
        <v>4</v>
      </c>
      <c r="C11" s="585" t="s">
        <v>5</v>
      </c>
      <c r="D11" s="585" t="s">
        <v>6</v>
      </c>
      <c r="E11" s="585" t="s">
        <v>7</v>
      </c>
      <c r="F11" s="587" t="s">
        <v>404</v>
      </c>
    </row>
    <row r="12" spans="1:6" ht="17.45" customHeight="1" x14ac:dyDescent="0.25">
      <c r="A12" s="590"/>
      <c r="B12" s="592"/>
      <c r="C12" s="586"/>
      <c r="D12" s="586"/>
      <c r="E12" s="586"/>
      <c r="F12" s="588"/>
    </row>
    <row r="13" spans="1:6" ht="14.45" x14ac:dyDescent="0.3">
      <c r="A13" s="418">
        <v>1</v>
      </c>
      <c r="B13" s="485" t="s">
        <v>224</v>
      </c>
      <c r="C13" s="486">
        <v>3</v>
      </c>
      <c r="D13" s="486">
        <v>4</v>
      </c>
      <c r="E13" s="486">
        <v>5</v>
      </c>
      <c r="F13" s="487">
        <v>6</v>
      </c>
    </row>
    <row r="14" spans="1:6" ht="18" x14ac:dyDescent="0.25">
      <c r="A14" s="488" t="s">
        <v>70</v>
      </c>
      <c r="B14" s="489" t="s">
        <v>28</v>
      </c>
      <c r="C14" s="490" t="s">
        <v>10</v>
      </c>
      <c r="D14" s="490" t="s">
        <v>231</v>
      </c>
      <c r="E14" s="490" t="s">
        <v>11</v>
      </c>
      <c r="F14" s="516">
        <f>SUM(F15+F19+F27+F43+F47+F70+F74+F80)</f>
        <v>37398268.969999999</v>
      </c>
    </row>
    <row r="15" spans="1:6" ht="39" x14ac:dyDescent="0.25">
      <c r="A15" s="423" t="s">
        <v>188</v>
      </c>
      <c r="B15" s="491" t="s">
        <v>28</v>
      </c>
      <c r="C15" s="492" t="s">
        <v>35</v>
      </c>
      <c r="D15" s="492" t="s">
        <v>231</v>
      </c>
      <c r="E15" s="493" t="s">
        <v>11</v>
      </c>
      <c r="F15" s="517">
        <f t="shared" ref="F15:F17" si="0">SUM(F16)</f>
        <v>469500</v>
      </c>
    </row>
    <row r="16" spans="1:6" ht="26.25" x14ac:dyDescent="0.25">
      <c r="A16" s="494" t="s">
        <v>225</v>
      </c>
      <c r="B16" s="446" t="s">
        <v>28</v>
      </c>
      <c r="C16" s="465" t="s">
        <v>35</v>
      </c>
      <c r="D16" s="465">
        <v>7000010050</v>
      </c>
      <c r="E16" s="469" t="s">
        <v>11</v>
      </c>
      <c r="F16" s="473">
        <f t="shared" si="0"/>
        <v>469500</v>
      </c>
    </row>
    <row r="17" spans="1:6" ht="34.5" x14ac:dyDescent="0.25">
      <c r="A17" s="424" t="s">
        <v>49</v>
      </c>
      <c r="B17" s="446" t="s">
        <v>28</v>
      </c>
      <c r="C17" s="465" t="s">
        <v>35</v>
      </c>
      <c r="D17" s="465">
        <v>7000010050</v>
      </c>
      <c r="E17" s="469" t="s">
        <v>50</v>
      </c>
      <c r="F17" s="473">
        <f t="shared" si="0"/>
        <v>469500</v>
      </c>
    </row>
    <row r="18" spans="1:6" x14ac:dyDescent="0.25">
      <c r="A18" s="424" t="s">
        <v>51</v>
      </c>
      <c r="B18" s="446" t="s">
        <v>28</v>
      </c>
      <c r="C18" s="465" t="s">
        <v>35</v>
      </c>
      <c r="D18" s="465">
        <v>7000010050</v>
      </c>
      <c r="E18" s="469" t="s">
        <v>52</v>
      </c>
      <c r="F18" s="473">
        <f>SUM(Лист1!G505)</f>
        <v>469500</v>
      </c>
    </row>
    <row r="19" spans="1:6" ht="60" x14ac:dyDescent="0.25">
      <c r="A19" s="495" t="s">
        <v>226</v>
      </c>
      <c r="B19" s="491" t="s">
        <v>28</v>
      </c>
      <c r="C19" s="492" t="s">
        <v>13</v>
      </c>
      <c r="D19" s="492" t="s">
        <v>231</v>
      </c>
      <c r="E19" s="493" t="s">
        <v>11</v>
      </c>
      <c r="F19" s="538">
        <f>SUM(F20)</f>
        <v>871164</v>
      </c>
    </row>
    <row r="20" spans="1:6" ht="26.25" x14ac:dyDescent="0.25">
      <c r="A20" s="436" t="s">
        <v>191</v>
      </c>
      <c r="B20" s="446" t="s">
        <v>28</v>
      </c>
      <c r="C20" s="446" t="s">
        <v>13</v>
      </c>
      <c r="D20" s="465">
        <v>7000010040</v>
      </c>
      <c r="E20" s="469" t="s">
        <v>11</v>
      </c>
      <c r="F20" s="473">
        <f>SUM(F21+F23+F25)</f>
        <v>871164</v>
      </c>
    </row>
    <row r="21" spans="1:6" ht="34.5" x14ac:dyDescent="0.25">
      <c r="A21" s="424" t="s">
        <v>49</v>
      </c>
      <c r="B21" s="446" t="s">
        <v>28</v>
      </c>
      <c r="C21" s="420" t="s">
        <v>13</v>
      </c>
      <c r="D21" s="465">
        <v>7000010040</v>
      </c>
      <c r="E21" s="469" t="s">
        <v>50</v>
      </c>
      <c r="F21" s="473">
        <f>SUM(F22)</f>
        <v>636369</v>
      </c>
    </row>
    <row r="22" spans="1:6" x14ac:dyDescent="0.25">
      <c r="A22" s="424" t="s">
        <v>51</v>
      </c>
      <c r="B22" s="446" t="s">
        <v>28</v>
      </c>
      <c r="C22" s="420" t="s">
        <v>13</v>
      </c>
      <c r="D22" s="465">
        <v>7000010040</v>
      </c>
      <c r="E22" s="469" t="s">
        <v>52</v>
      </c>
      <c r="F22" s="473">
        <f>SUM(Лист1!G509)</f>
        <v>636369</v>
      </c>
    </row>
    <row r="23" spans="1:6" x14ac:dyDescent="0.25">
      <c r="A23" s="424" t="s">
        <v>16</v>
      </c>
      <c r="B23" s="420" t="s">
        <v>28</v>
      </c>
      <c r="C23" s="420" t="s">
        <v>13</v>
      </c>
      <c r="D23" s="465">
        <v>7000010040</v>
      </c>
      <c r="E23" s="420" t="s">
        <v>17</v>
      </c>
      <c r="F23" s="473">
        <f>SUM(F24)</f>
        <v>224395</v>
      </c>
    </row>
    <row r="24" spans="1:6" ht="23.25" x14ac:dyDescent="0.25">
      <c r="A24" s="424" t="s">
        <v>383</v>
      </c>
      <c r="B24" s="420" t="s">
        <v>28</v>
      </c>
      <c r="C24" s="420" t="s">
        <v>13</v>
      </c>
      <c r="D24" s="465">
        <v>7000010040</v>
      </c>
      <c r="E24" s="420" t="s">
        <v>19</v>
      </c>
      <c r="F24" s="473">
        <f>SUM(Лист1!G511)</f>
        <v>224395</v>
      </c>
    </row>
    <row r="25" spans="1:6" x14ac:dyDescent="0.25">
      <c r="A25" s="424" t="s">
        <v>56</v>
      </c>
      <c r="B25" s="420" t="s">
        <v>28</v>
      </c>
      <c r="C25" s="420" t="s">
        <v>13</v>
      </c>
      <c r="D25" s="465">
        <v>7000010040</v>
      </c>
      <c r="E25" s="420" t="s">
        <v>57</v>
      </c>
      <c r="F25" s="473">
        <f>SUM(F26)</f>
        <v>10400</v>
      </c>
    </row>
    <row r="26" spans="1:6" x14ac:dyDescent="0.25">
      <c r="A26" s="424" t="s">
        <v>350</v>
      </c>
      <c r="B26" s="420" t="s">
        <v>28</v>
      </c>
      <c r="C26" s="420" t="s">
        <v>13</v>
      </c>
      <c r="D26" s="465">
        <v>7000010040</v>
      </c>
      <c r="E26" s="420" t="s">
        <v>349</v>
      </c>
      <c r="F26" s="473">
        <f>SUM(Лист1!G513)</f>
        <v>10400</v>
      </c>
    </row>
    <row r="27" spans="1:6" ht="51.75" x14ac:dyDescent="0.25">
      <c r="A27" s="419" t="s">
        <v>124</v>
      </c>
      <c r="B27" s="448" t="s">
        <v>28</v>
      </c>
      <c r="C27" s="451" t="s">
        <v>66</v>
      </c>
      <c r="D27" s="451" t="s">
        <v>231</v>
      </c>
      <c r="E27" s="452" t="s">
        <v>11</v>
      </c>
      <c r="F27" s="549">
        <f>SUM(F28+F31)</f>
        <v>22889002.690000001</v>
      </c>
    </row>
    <row r="28" spans="1:6" ht="26.25" x14ac:dyDescent="0.25">
      <c r="A28" s="436" t="s">
        <v>125</v>
      </c>
      <c r="B28" s="446" t="s">
        <v>28</v>
      </c>
      <c r="C28" s="465" t="s">
        <v>66</v>
      </c>
      <c r="D28" s="421" t="s">
        <v>282</v>
      </c>
      <c r="E28" s="446" t="s">
        <v>11</v>
      </c>
      <c r="F28" s="473">
        <f t="shared" ref="F28:F29" si="1">SUM(F29)</f>
        <v>1197810</v>
      </c>
    </row>
    <row r="29" spans="1:6" ht="34.5" x14ac:dyDescent="0.25">
      <c r="A29" s="424" t="s">
        <v>49</v>
      </c>
      <c r="B29" s="420" t="s">
        <v>28</v>
      </c>
      <c r="C29" s="421" t="s">
        <v>66</v>
      </c>
      <c r="D29" s="421" t="s">
        <v>282</v>
      </c>
      <c r="E29" s="420" t="s">
        <v>50</v>
      </c>
      <c r="F29" s="473">
        <f t="shared" si="1"/>
        <v>1197810</v>
      </c>
    </row>
    <row r="30" spans="1:6" x14ac:dyDescent="0.25">
      <c r="A30" s="424" t="s">
        <v>51</v>
      </c>
      <c r="B30" s="420" t="s">
        <v>28</v>
      </c>
      <c r="C30" s="421" t="s">
        <v>66</v>
      </c>
      <c r="D30" s="421" t="s">
        <v>282</v>
      </c>
      <c r="E30" s="420" t="s">
        <v>52</v>
      </c>
      <c r="F30" s="473">
        <f>SUM(Лист1!G289)</f>
        <v>1197810</v>
      </c>
    </row>
    <row r="31" spans="1:6" ht="26.25" x14ac:dyDescent="0.25">
      <c r="A31" s="436" t="s">
        <v>48</v>
      </c>
      <c r="B31" s="446" t="s">
        <v>28</v>
      </c>
      <c r="C31" s="465" t="s">
        <v>66</v>
      </c>
      <c r="D31" s="421" t="s">
        <v>283</v>
      </c>
      <c r="E31" s="469" t="s">
        <v>11</v>
      </c>
      <c r="F31" s="473">
        <f>SUM(F32+F34+F38+F36)</f>
        <v>21691192.690000001</v>
      </c>
    </row>
    <row r="32" spans="1:6" ht="34.5" x14ac:dyDescent="0.25">
      <c r="A32" s="424" t="s">
        <v>49</v>
      </c>
      <c r="B32" s="420" t="s">
        <v>28</v>
      </c>
      <c r="C32" s="421" t="s">
        <v>66</v>
      </c>
      <c r="D32" s="421" t="s">
        <v>283</v>
      </c>
      <c r="E32" s="420" t="s">
        <v>50</v>
      </c>
      <c r="F32" s="473">
        <f>SUM(F33)</f>
        <v>16725972.300000001</v>
      </c>
    </row>
    <row r="33" spans="1:6" x14ac:dyDescent="0.25">
      <c r="A33" s="424" t="s">
        <v>51</v>
      </c>
      <c r="B33" s="420" t="s">
        <v>28</v>
      </c>
      <c r="C33" s="421" t="s">
        <v>66</v>
      </c>
      <c r="D33" s="421" t="s">
        <v>283</v>
      </c>
      <c r="E33" s="420" t="s">
        <v>52</v>
      </c>
      <c r="F33" s="473">
        <f>SUM(Лист1!G292)</f>
        <v>16725972.300000001</v>
      </c>
    </row>
    <row r="34" spans="1:6" x14ac:dyDescent="0.25">
      <c r="A34" s="424" t="s">
        <v>16</v>
      </c>
      <c r="B34" s="420" t="s">
        <v>28</v>
      </c>
      <c r="C34" s="421" t="s">
        <v>66</v>
      </c>
      <c r="D34" s="421" t="s">
        <v>283</v>
      </c>
      <c r="E34" s="420" t="s">
        <v>17</v>
      </c>
      <c r="F34" s="473">
        <f>SUM(F35)</f>
        <v>4682276.6900000004</v>
      </c>
    </row>
    <row r="35" spans="1:6" ht="23.25" x14ac:dyDescent="0.25">
      <c r="A35" s="424" t="s">
        <v>383</v>
      </c>
      <c r="B35" s="420" t="s">
        <v>28</v>
      </c>
      <c r="C35" s="421" t="s">
        <v>66</v>
      </c>
      <c r="D35" s="421" t="s">
        <v>283</v>
      </c>
      <c r="E35" s="420" t="s">
        <v>19</v>
      </c>
      <c r="F35" s="473">
        <f>SUM(Лист1!G294)</f>
        <v>4682276.6900000004</v>
      </c>
    </row>
    <row r="36" spans="1:6" x14ac:dyDescent="0.25">
      <c r="A36" s="425" t="s">
        <v>142</v>
      </c>
      <c r="B36" s="420" t="s">
        <v>28</v>
      </c>
      <c r="C36" s="421" t="s">
        <v>66</v>
      </c>
      <c r="D36" s="421" t="s">
        <v>283</v>
      </c>
      <c r="E36" s="420" t="s">
        <v>143</v>
      </c>
      <c r="F36" s="473">
        <f>SUM(F37)</f>
        <v>40943.699999999997</v>
      </c>
    </row>
    <row r="37" spans="1:6" ht="23.25" x14ac:dyDescent="0.25">
      <c r="A37" s="425" t="s">
        <v>387</v>
      </c>
      <c r="B37" s="420" t="s">
        <v>28</v>
      </c>
      <c r="C37" s="421" t="s">
        <v>66</v>
      </c>
      <c r="D37" s="421" t="s">
        <v>283</v>
      </c>
      <c r="E37" s="420" t="s">
        <v>386</v>
      </c>
      <c r="F37" s="473">
        <f>SUM(Лист1!G296)</f>
        <v>40943.699999999997</v>
      </c>
    </row>
    <row r="38" spans="1:6" x14ac:dyDescent="0.25">
      <c r="A38" s="424" t="s">
        <v>56</v>
      </c>
      <c r="B38" s="420" t="s">
        <v>28</v>
      </c>
      <c r="C38" s="421" t="s">
        <v>66</v>
      </c>
      <c r="D38" s="421" t="s">
        <v>283</v>
      </c>
      <c r="E38" s="420" t="s">
        <v>57</v>
      </c>
      <c r="F38" s="473">
        <f>SUM(F39)</f>
        <v>242000</v>
      </c>
    </row>
    <row r="39" spans="1:6" x14ac:dyDescent="0.25">
      <c r="A39" s="424" t="s">
        <v>350</v>
      </c>
      <c r="B39" s="420" t="s">
        <v>28</v>
      </c>
      <c r="C39" s="421" t="s">
        <v>66</v>
      </c>
      <c r="D39" s="421" t="s">
        <v>283</v>
      </c>
      <c r="E39" s="420" t="s">
        <v>349</v>
      </c>
      <c r="F39" s="473">
        <f>SUM(Лист1!G298)</f>
        <v>242000</v>
      </c>
    </row>
    <row r="40" spans="1:6" ht="26.25" x14ac:dyDescent="0.25">
      <c r="A40" s="436" t="s">
        <v>126</v>
      </c>
      <c r="B40" s="446" t="s">
        <v>28</v>
      </c>
      <c r="C40" s="469" t="s">
        <v>66</v>
      </c>
      <c r="D40" s="421" t="s">
        <v>284</v>
      </c>
      <c r="E40" s="469" t="s">
        <v>11</v>
      </c>
      <c r="F40" s="473"/>
    </row>
    <row r="41" spans="1:6" x14ac:dyDescent="0.25">
      <c r="A41" s="424" t="s">
        <v>16</v>
      </c>
      <c r="B41" s="420" t="s">
        <v>28</v>
      </c>
      <c r="C41" s="422" t="s">
        <v>66</v>
      </c>
      <c r="D41" s="421" t="s">
        <v>284</v>
      </c>
      <c r="E41" s="420" t="s">
        <v>17</v>
      </c>
      <c r="F41" s="473"/>
    </row>
    <row r="42" spans="1:6" x14ac:dyDescent="0.25">
      <c r="A42" s="424" t="s">
        <v>18</v>
      </c>
      <c r="B42" s="420" t="s">
        <v>28</v>
      </c>
      <c r="C42" s="422" t="s">
        <v>66</v>
      </c>
      <c r="D42" s="421" t="s">
        <v>284</v>
      </c>
      <c r="E42" s="420" t="s">
        <v>19</v>
      </c>
      <c r="F42" s="473"/>
    </row>
    <row r="43" spans="1:6" x14ac:dyDescent="0.25">
      <c r="A43" s="435" t="s">
        <v>127</v>
      </c>
      <c r="B43" s="528" t="s">
        <v>28</v>
      </c>
      <c r="C43" s="521" t="s">
        <v>89</v>
      </c>
      <c r="D43" s="524" t="s">
        <v>231</v>
      </c>
      <c r="E43" s="525" t="s">
        <v>11</v>
      </c>
      <c r="F43" s="500">
        <f t="shared" ref="F43:F45" si="2">SUM(F44)</f>
        <v>620</v>
      </c>
    </row>
    <row r="44" spans="1:6" ht="64.5" x14ac:dyDescent="0.25">
      <c r="A44" s="436" t="s">
        <v>128</v>
      </c>
      <c r="B44" s="454" t="s">
        <v>28</v>
      </c>
      <c r="C44" s="465" t="s">
        <v>89</v>
      </c>
      <c r="D44" s="467" t="s">
        <v>285</v>
      </c>
      <c r="E44" s="499" t="s">
        <v>11</v>
      </c>
      <c r="F44" s="555">
        <f t="shared" si="2"/>
        <v>620</v>
      </c>
    </row>
    <row r="45" spans="1:6" x14ac:dyDescent="0.25">
      <c r="A45" s="424" t="s">
        <v>16</v>
      </c>
      <c r="B45" s="427" t="s">
        <v>28</v>
      </c>
      <c r="C45" s="421" t="s">
        <v>89</v>
      </c>
      <c r="D45" s="428" t="s">
        <v>285</v>
      </c>
      <c r="E45" s="427" t="s">
        <v>17</v>
      </c>
      <c r="F45" s="501">
        <f t="shared" si="2"/>
        <v>620</v>
      </c>
    </row>
    <row r="46" spans="1:6" ht="23.25" x14ac:dyDescent="0.25">
      <c r="A46" s="424" t="s">
        <v>383</v>
      </c>
      <c r="B46" s="427" t="s">
        <v>28</v>
      </c>
      <c r="C46" s="421" t="s">
        <v>89</v>
      </c>
      <c r="D46" s="428" t="s">
        <v>285</v>
      </c>
      <c r="E46" s="427" t="s">
        <v>19</v>
      </c>
      <c r="F46" s="501">
        <f>SUM(Лист1!G305)</f>
        <v>620</v>
      </c>
    </row>
    <row r="47" spans="1:6" ht="39" x14ac:dyDescent="0.25">
      <c r="A47" s="419" t="s">
        <v>71</v>
      </c>
      <c r="B47" s="448" t="s">
        <v>28</v>
      </c>
      <c r="C47" s="448" t="s">
        <v>72</v>
      </c>
      <c r="D47" s="451" t="s">
        <v>231</v>
      </c>
      <c r="E47" s="452" t="s">
        <v>11</v>
      </c>
      <c r="F47" s="538">
        <f>SUM(F48+F57+F60+F67)</f>
        <v>6902896</v>
      </c>
    </row>
    <row r="48" spans="1:6" ht="26.25" x14ac:dyDescent="0.25">
      <c r="A48" s="436" t="s">
        <v>48</v>
      </c>
      <c r="B48" s="420" t="s">
        <v>28</v>
      </c>
      <c r="C48" s="420" t="s">
        <v>72</v>
      </c>
      <c r="D48" s="421" t="s">
        <v>256</v>
      </c>
      <c r="E48" s="422" t="s">
        <v>11</v>
      </c>
      <c r="F48" s="473">
        <f>SUM(F49+F51+F55+F53)</f>
        <v>6098200</v>
      </c>
    </row>
    <row r="49" spans="1:6" ht="34.5" x14ac:dyDescent="0.25">
      <c r="A49" s="424" t="s">
        <v>49</v>
      </c>
      <c r="B49" s="420" t="s">
        <v>28</v>
      </c>
      <c r="C49" s="420" t="s">
        <v>72</v>
      </c>
      <c r="D49" s="421" t="s">
        <v>256</v>
      </c>
      <c r="E49" s="420" t="s">
        <v>50</v>
      </c>
      <c r="F49" s="473">
        <f>SUM(F50)</f>
        <v>5489860</v>
      </c>
    </row>
    <row r="50" spans="1:6" x14ac:dyDescent="0.25">
      <c r="A50" s="424" t="s">
        <v>51</v>
      </c>
      <c r="B50" s="420" t="s">
        <v>28</v>
      </c>
      <c r="C50" s="420" t="s">
        <v>72</v>
      </c>
      <c r="D50" s="421" t="s">
        <v>256</v>
      </c>
      <c r="E50" s="420" t="s">
        <v>52</v>
      </c>
      <c r="F50" s="473">
        <f>SUM(Лист1!G143)</f>
        <v>5489860</v>
      </c>
    </row>
    <row r="51" spans="1:6" x14ac:dyDescent="0.25">
      <c r="A51" s="424" t="s">
        <v>16</v>
      </c>
      <c r="B51" s="420" t="s">
        <v>28</v>
      </c>
      <c r="C51" s="420" t="s">
        <v>72</v>
      </c>
      <c r="D51" s="421" t="s">
        <v>256</v>
      </c>
      <c r="E51" s="420" t="s">
        <v>17</v>
      </c>
      <c r="F51" s="473">
        <f>SUM(F52)</f>
        <v>582332.49</v>
      </c>
    </row>
    <row r="52" spans="1:6" ht="23.25" x14ac:dyDescent="0.25">
      <c r="A52" s="424" t="s">
        <v>383</v>
      </c>
      <c r="B52" s="420" t="s">
        <v>28</v>
      </c>
      <c r="C52" s="420" t="s">
        <v>72</v>
      </c>
      <c r="D52" s="421" t="s">
        <v>256</v>
      </c>
      <c r="E52" s="420" t="s">
        <v>19</v>
      </c>
      <c r="F52" s="473">
        <f>SUM(Лист1!G145)</f>
        <v>582332.49</v>
      </c>
    </row>
    <row r="53" spans="1:6" x14ac:dyDescent="0.25">
      <c r="A53" s="571" t="s">
        <v>142</v>
      </c>
      <c r="B53" s="420" t="s">
        <v>28</v>
      </c>
      <c r="C53" s="420" t="s">
        <v>72</v>
      </c>
      <c r="D53" s="421" t="s">
        <v>256</v>
      </c>
      <c r="E53" s="420" t="s">
        <v>143</v>
      </c>
      <c r="F53" s="473">
        <f>SUM(F54)</f>
        <v>11507.51</v>
      </c>
    </row>
    <row r="54" spans="1:6" ht="23.25" x14ac:dyDescent="0.25">
      <c r="A54" s="425" t="s">
        <v>387</v>
      </c>
      <c r="B54" s="420" t="s">
        <v>28</v>
      </c>
      <c r="C54" s="420" t="s">
        <v>72</v>
      </c>
      <c r="D54" s="421" t="s">
        <v>256</v>
      </c>
      <c r="E54" s="420" t="s">
        <v>386</v>
      </c>
      <c r="F54" s="473">
        <f>SUM(Лист1!G147)</f>
        <v>11507.51</v>
      </c>
    </row>
    <row r="55" spans="1:6" x14ac:dyDescent="0.25">
      <c r="A55" s="424" t="s">
        <v>56</v>
      </c>
      <c r="B55" s="420" t="s">
        <v>28</v>
      </c>
      <c r="C55" s="420" t="s">
        <v>72</v>
      </c>
      <c r="D55" s="421" t="s">
        <v>256</v>
      </c>
      <c r="E55" s="420" t="s">
        <v>57</v>
      </c>
      <c r="F55" s="473">
        <f>SUM(F56)</f>
        <v>14500</v>
      </c>
    </row>
    <row r="56" spans="1:6" x14ac:dyDescent="0.25">
      <c r="A56" s="424" t="s">
        <v>350</v>
      </c>
      <c r="B56" s="420" t="s">
        <v>28</v>
      </c>
      <c r="C56" s="420" t="s">
        <v>72</v>
      </c>
      <c r="D56" s="421" t="s">
        <v>256</v>
      </c>
      <c r="E56" s="420" t="s">
        <v>349</v>
      </c>
      <c r="F56" s="473">
        <f>SUM(Лист1!G149)</f>
        <v>14500</v>
      </c>
    </row>
    <row r="57" spans="1:6" ht="26.25" x14ac:dyDescent="0.25">
      <c r="A57" s="436" t="s">
        <v>194</v>
      </c>
      <c r="B57" s="496" t="s">
        <v>28</v>
      </c>
      <c r="C57" s="497" t="s">
        <v>72</v>
      </c>
      <c r="D57" s="421">
        <v>7000010060</v>
      </c>
      <c r="E57" s="446" t="s">
        <v>11</v>
      </c>
      <c r="F57" s="473">
        <f t="shared" ref="F57:F58" si="3">SUM(F58)</f>
        <v>585431</v>
      </c>
    </row>
    <row r="58" spans="1:6" ht="34.5" x14ac:dyDescent="0.25">
      <c r="A58" s="424" t="s">
        <v>49</v>
      </c>
      <c r="B58" s="496" t="s">
        <v>28</v>
      </c>
      <c r="C58" s="497" t="s">
        <v>72</v>
      </c>
      <c r="D58" s="421">
        <v>7000010060</v>
      </c>
      <c r="E58" s="446" t="s">
        <v>50</v>
      </c>
      <c r="F58" s="473">
        <f t="shared" si="3"/>
        <v>585431</v>
      </c>
    </row>
    <row r="59" spans="1:6" x14ac:dyDescent="0.25">
      <c r="A59" s="424" t="s">
        <v>51</v>
      </c>
      <c r="B59" s="496" t="s">
        <v>28</v>
      </c>
      <c r="C59" s="497" t="s">
        <v>72</v>
      </c>
      <c r="D59" s="551">
        <v>7000010060</v>
      </c>
      <c r="E59" s="446" t="s">
        <v>52</v>
      </c>
      <c r="F59" s="473">
        <f>SUM(Лист1!G519)</f>
        <v>585431</v>
      </c>
    </row>
    <row r="60" spans="1:6" ht="26.25" x14ac:dyDescent="0.25">
      <c r="A60" s="432" t="s">
        <v>195</v>
      </c>
      <c r="B60" s="496" t="s">
        <v>28</v>
      </c>
      <c r="C60" s="497" t="s">
        <v>72</v>
      </c>
      <c r="D60" s="421">
        <v>7000010070</v>
      </c>
      <c r="E60" s="446" t="s">
        <v>11</v>
      </c>
      <c r="F60" s="473">
        <f>SUM(F61+F63+F65)</f>
        <v>138072</v>
      </c>
    </row>
    <row r="61" spans="1:6" ht="34.5" x14ac:dyDescent="0.25">
      <c r="A61" s="424" t="s">
        <v>49</v>
      </c>
      <c r="B61" s="496" t="s">
        <v>28</v>
      </c>
      <c r="C61" s="497" t="s">
        <v>72</v>
      </c>
      <c r="D61" s="421">
        <v>7000010070</v>
      </c>
      <c r="E61" s="446" t="s">
        <v>50</v>
      </c>
      <c r="F61" s="473">
        <f>SUM(F62)</f>
        <v>81297</v>
      </c>
    </row>
    <row r="62" spans="1:6" x14ac:dyDescent="0.25">
      <c r="A62" s="424" t="s">
        <v>51</v>
      </c>
      <c r="B62" s="496" t="s">
        <v>28</v>
      </c>
      <c r="C62" s="497" t="s">
        <v>72</v>
      </c>
      <c r="D62" s="551">
        <v>7000010070</v>
      </c>
      <c r="E62" s="498" t="s">
        <v>52</v>
      </c>
      <c r="F62" s="473">
        <f>SUM(Лист1!G522)</f>
        <v>81297</v>
      </c>
    </row>
    <row r="63" spans="1:6" x14ac:dyDescent="0.25">
      <c r="A63" s="424" t="s">
        <v>16</v>
      </c>
      <c r="B63" s="496" t="s">
        <v>28</v>
      </c>
      <c r="C63" s="497" t="s">
        <v>72</v>
      </c>
      <c r="D63" s="551">
        <v>7000010070</v>
      </c>
      <c r="E63" s="498" t="s">
        <v>17</v>
      </c>
      <c r="F63" s="473">
        <f>SUM(F64)</f>
        <v>55575</v>
      </c>
    </row>
    <row r="64" spans="1:6" ht="23.25" x14ac:dyDescent="0.25">
      <c r="A64" s="424" t="s">
        <v>383</v>
      </c>
      <c r="B64" s="496" t="s">
        <v>28</v>
      </c>
      <c r="C64" s="497" t="s">
        <v>72</v>
      </c>
      <c r="D64" s="551">
        <v>7000010070</v>
      </c>
      <c r="E64" s="498" t="s">
        <v>19</v>
      </c>
      <c r="F64" s="473">
        <f>SUM(Лист1!G524)</f>
        <v>55575</v>
      </c>
    </row>
    <row r="65" spans="1:6" x14ac:dyDescent="0.25">
      <c r="A65" s="424" t="s">
        <v>56</v>
      </c>
      <c r="B65" s="496" t="s">
        <v>28</v>
      </c>
      <c r="C65" s="497" t="s">
        <v>72</v>
      </c>
      <c r="D65" s="551">
        <v>7000010070</v>
      </c>
      <c r="E65" s="498" t="s">
        <v>57</v>
      </c>
      <c r="F65" s="473">
        <f>SUM(F66)</f>
        <v>1200</v>
      </c>
    </row>
    <row r="66" spans="1:6" x14ac:dyDescent="0.25">
      <c r="A66" s="424" t="s">
        <v>350</v>
      </c>
      <c r="B66" s="496" t="s">
        <v>28</v>
      </c>
      <c r="C66" s="497" t="s">
        <v>72</v>
      </c>
      <c r="D66" s="551">
        <v>7000010070</v>
      </c>
      <c r="E66" s="498" t="s">
        <v>349</v>
      </c>
      <c r="F66" s="473">
        <f>SUM(Лист1!G526)</f>
        <v>1200</v>
      </c>
    </row>
    <row r="67" spans="1:6" ht="26.25" x14ac:dyDescent="0.25">
      <c r="A67" s="436" t="s">
        <v>196</v>
      </c>
      <c r="B67" s="496" t="s">
        <v>28</v>
      </c>
      <c r="C67" s="497" t="s">
        <v>72</v>
      </c>
      <c r="D67" s="550">
        <v>7000011470</v>
      </c>
      <c r="E67" s="498" t="s">
        <v>11</v>
      </c>
      <c r="F67" s="518">
        <f t="shared" ref="F67:F68" si="4">SUM(F68)</f>
        <v>81193</v>
      </c>
    </row>
    <row r="68" spans="1:6" ht="34.5" x14ac:dyDescent="0.25">
      <c r="A68" s="424" t="s">
        <v>49</v>
      </c>
      <c r="B68" s="530" t="s">
        <v>28</v>
      </c>
      <c r="C68" s="541" t="s">
        <v>72</v>
      </c>
      <c r="D68" s="551">
        <v>7000011470</v>
      </c>
      <c r="E68" s="523" t="s">
        <v>50</v>
      </c>
      <c r="F68" s="518">
        <f t="shared" si="4"/>
        <v>81193</v>
      </c>
    </row>
    <row r="69" spans="1:6" x14ac:dyDescent="0.25">
      <c r="A69" s="424" t="s">
        <v>51</v>
      </c>
      <c r="B69" s="530" t="s">
        <v>28</v>
      </c>
      <c r="C69" s="541" t="s">
        <v>72</v>
      </c>
      <c r="D69" s="551">
        <v>7000011470</v>
      </c>
      <c r="E69" s="523" t="s">
        <v>52</v>
      </c>
      <c r="F69" s="518">
        <f>SUM(Лист1!G529)</f>
        <v>81193</v>
      </c>
    </row>
    <row r="70" spans="1:6" x14ac:dyDescent="0.25">
      <c r="A70" s="435" t="s">
        <v>129</v>
      </c>
      <c r="B70" s="528" t="s">
        <v>28</v>
      </c>
      <c r="C70" s="521" t="s">
        <v>26</v>
      </c>
      <c r="D70" s="524" t="s">
        <v>231</v>
      </c>
      <c r="E70" s="525" t="s">
        <v>11</v>
      </c>
      <c r="F70" s="500">
        <f t="shared" ref="F70:F72" si="5">SUM(F71)</f>
        <v>0</v>
      </c>
    </row>
    <row r="71" spans="1:6" x14ac:dyDescent="0.25">
      <c r="A71" s="436" t="s">
        <v>130</v>
      </c>
      <c r="B71" s="454" t="s">
        <v>28</v>
      </c>
      <c r="C71" s="465" t="s">
        <v>26</v>
      </c>
      <c r="D71" s="428" t="s">
        <v>286</v>
      </c>
      <c r="E71" s="499" t="s">
        <v>11</v>
      </c>
      <c r="F71" s="555">
        <f t="shared" si="5"/>
        <v>0</v>
      </c>
    </row>
    <row r="72" spans="1:6" x14ac:dyDescent="0.25">
      <c r="A72" s="433" t="s">
        <v>16</v>
      </c>
      <c r="B72" s="427" t="s">
        <v>28</v>
      </c>
      <c r="C72" s="421" t="s">
        <v>26</v>
      </c>
      <c r="D72" s="428" t="s">
        <v>286</v>
      </c>
      <c r="E72" s="427" t="s">
        <v>17</v>
      </c>
      <c r="F72" s="501">
        <f t="shared" si="5"/>
        <v>0</v>
      </c>
    </row>
    <row r="73" spans="1:6" ht="23.25" x14ac:dyDescent="0.25">
      <c r="A73" s="424" t="s">
        <v>383</v>
      </c>
      <c r="B73" s="427" t="s">
        <v>28</v>
      </c>
      <c r="C73" s="421" t="s">
        <v>26</v>
      </c>
      <c r="D73" s="428" t="s">
        <v>286</v>
      </c>
      <c r="E73" s="427" t="s">
        <v>19</v>
      </c>
      <c r="F73" s="501">
        <f>SUM(Лист1!G309)</f>
        <v>0</v>
      </c>
    </row>
    <row r="74" spans="1:6" x14ac:dyDescent="0.25">
      <c r="A74" s="476" t="s">
        <v>131</v>
      </c>
      <c r="B74" s="453" t="s">
        <v>28</v>
      </c>
      <c r="C74" s="449">
        <v>11</v>
      </c>
      <c r="D74" s="449" t="s">
        <v>231</v>
      </c>
      <c r="E74" s="450" t="s">
        <v>11</v>
      </c>
      <c r="F74" s="538">
        <f>SUM(F75)</f>
        <v>3952.81</v>
      </c>
    </row>
    <row r="75" spans="1:6" x14ac:dyDescent="0.25">
      <c r="A75" s="439" t="s">
        <v>132</v>
      </c>
      <c r="B75" s="454" t="s">
        <v>28</v>
      </c>
      <c r="C75" s="467">
        <v>11</v>
      </c>
      <c r="D75" s="428" t="s">
        <v>287</v>
      </c>
      <c r="E75" s="499" t="s">
        <v>11</v>
      </c>
      <c r="F75" s="473">
        <f>SUM(F76+F78)</f>
        <v>3952.81</v>
      </c>
    </row>
    <row r="76" spans="1:6" x14ac:dyDescent="0.25">
      <c r="A76" s="424" t="s">
        <v>142</v>
      </c>
      <c r="B76" s="427" t="s">
        <v>28</v>
      </c>
      <c r="C76" s="428">
        <v>11</v>
      </c>
      <c r="D76" s="428" t="s">
        <v>287</v>
      </c>
      <c r="E76" s="427" t="s">
        <v>143</v>
      </c>
      <c r="F76" s="555">
        <f>SUM(F77)</f>
        <v>0</v>
      </c>
    </row>
    <row r="77" spans="1:6" x14ac:dyDescent="0.25">
      <c r="A77" s="430" t="s">
        <v>144</v>
      </c>
      <c r="B77" s="427" t="s">
        <v>28</v>
      </c>
      <c r="C77" s="428">
        <v>11</v>
      </c>
      <c r="D77" s="428" t="s">
        <v>287</v>
      </c>
      <c r="E77" s="427" t="s">
        <v>145</v>
      </c>
      <c r="F77" s="555">
        <f>SUM(Лист1!G313)</f>
        <v>0</v>
      </c>
    </row>
    <row r="78" spans="1:6" x14ac:dyDescent="0.25">
      <c r="A78" s="424" t="s">
        <v>56</v>
      </c>
      <c r="B78" s="427" t="s">
        <v>28</v>
      </c>
      <c r="C78" s="428">
        <v>11</v>
      </c>
      <c r="D78" s="428" t="s">
        <v>287</v>
      </c>
      <c r="E78" s="427" t="s">
        <v>57</v>
      </c>
      <c r="F78" s="473">
        <f>SUM(F79)</f>
        <v>3952.81</v>
      </c>
    </row>
    <row r="79" spans="1:6" x14ac:dyDescent="0.25">
      <c r="A79" s="430" t="s">
        <v>381</v>
      </c>
      <c r="B79" s="427" t="s">
        <v>28</v>
      </c>
      <c r="C79" s="428">
        <v>11</v>
      </c>
      <c r="D79" s="428" t="s">
        <v>287</v>
      </c>
      <c r="E79" s="427" t="s">
        <v>133</v>
      </c>
      <c r="F79" s="473">
        <f>SUM(Лист1!G315)</f>
        <v>3952.81</v>
      </c>
    </row>
    <row r="80" spans="1:6" x14ac:dyDescent="0.25">
      <c r="A80" s="435" t="s">
        <v>73</v>
      </c>
      <c r="B80" s="453" t="s">
        <v>28</v>
      </c>
      <c r="C80" s="449">
        <v>13</v>
      </c>
      <c r="D80" s="449" t="s">
        <v>231</v>
      </c>
      <c r="E80" s="450" t="s">
        <v>11</v>
      </c>
      <c r="F80" s="538">
        <f>SUM(F81+F85+F90+F93+F96+F102+F107+F99)</f>
        <v>6261133.4699999997</v>
      </c>
    </row>
    <row r="81" spans="1:6" ht="90" x14ac:dyDescent="0.25">
      <c r="A81" s="455" t="s">
        <v>75</v>
      </c>
      <c r="B81" s="446" t="s">
        <v>28</v>
      </c>
      <c r="C81" s="446" t="s">
        <v>74</v>
      </c>
      <c r="D81" s="421" t="s">
        <v>257</v>
      </c>
      <c r="E81" s="446" t="s">
        <v>11</v>
      </c>
      <c r="F81" s="473">
        <f>SUM(F82)</f>
        <v>400</v>
      </c>
    </row>
    <row r="82" spans="1:6" x14ac:dyDescent="0.25">
      <c r="A82" s="424" t="s">
        <v>76</v>
      </c>
      <c r="B82" s="420" t="s">
        <v>28</v>
      </c>
      <c r="C82" s="420" t="s">
        <v>74</v>
      </c>
      <c r="D82" s="421" t="s">
        <v>257</v>
      </c>
      <c r="E82" s="420" t="s">
        <v>77</v>
      </c>
      <c r="F82" s="473">
        <f>SUM(F83)</f>
        <v>400</v>
      </c>
    </row>
    <row r="83" spans="1:6" x14ac:dyDescent="0.25">
      <c r="A83" s="424" t="s">
        <v>366</v>
      </c>
      <c r="B83" s="420" t="s">
        <v>28</v>
      </c>
      <c r="C83" s="420" t="s">
        <v>74</v>
      </c>
      <c r="D83" s="421" t="s">
        <v>257</v>
      </c>
      <c r="E83" s="420" t="s">
        <v>365</v>
      </c>
      <c r="F83" s="473">
        <f>SUM(Лист1!G153)</f>
        <v>400</v>
      </c>
    </row>
    <row r="84" spans="1:6" x14ac:dyDescent="0.25">
      <c r="A84" s="424" t="s">
        <v>78</v>
      </c>
      <c r="B84" s="420" t="s">
        <v>28</v>
      </c>
      <c r="C84" s="420" t="s">
        <v>74</v>
      </c>
      <c r="D84" s="421" t="s">
        <v>257</v>
      </c>
      <c r="E84" s="420" t="s">
        <v>79</v>
      </c>
      <c r="F84" s="473"/>
    </row>
    <row r="85" spans="1:6" ht="77.25" x14ac:dyDescent="0.25">
      <c r="A85" s="436" t="s">
        <v>134</v>
      </c>
      <c r="B85" s="446" t="s">
        <v>28</v>
      </c>
      <c r="C85" s="469" t="s">
        <v>74</v>
      </c>
      <c r="D85" s="428" t="s">
        <v>288</v>
      </c>
      <c r="E85" s="469" t="s">
        <v>11</v>
      </c>
      <c r="F85" s="473">
        <f>SUM(F86+F88)</f>
        <v>300792</v>
      </c>
    </row>
    <row r="86" spans="1:6" ht="34.5" x14ac:dyDescent="0.25">
      <c r="A86" s="424" t="s">
        <v>49</v>
      </c>
      <c r="B86" s="420" t="s">
        <v>28</v>
      </c>
      <c r="C86" s="422" t="s">
        <v>74</v>
      </c>
      <c r="D86" s="428" t="s">
        <v>288</v>
      </c>
      <c r="E86" s="420" t="s">
        <v>50</v>
      </c>
      <c r="F86" s="473">
        <f>SUM(F87)</f>
        <v>242592</v>
      </c>
    </row>
    <row r="87" spans="1:6" x14ac:dyDescent="0.25">
      <c r="A87" s="424" t="s">
        <v>51</v>
      </c>
      <c r="B87" s="420" t="s">
        <v>28</v>
      </c>
      <c r="C87" s="422" t="s">
        <v>74</v>
      </c>
      <c r="D87" s="428" t="s">
        <v>288</v>
      </c>
      <c r="E87" s="420" t="s">
        <v>52</v>
      </c>
      <c r="F87" s="473">
        <f>SUM(Лист1!G319)</f>
        <v>242592</v>
      </c>
    </row>
    <row r="88" spans="1:6" x14ac:dyDescent="0.25">
      <c r="A88" s="424" t="s">
        <v>16</v>
      </c>
      <c r="B88" s="420" t="s">
        <v>28</v>
      </c>
      <c r="C88" s="422" t="s">
        <v>74</v>
      </c>
      <c r="D88" s="428" t="s">
        <v>288</v>
      </c>
      <c r="E88" s="420" t="s">
        <v>17</v>
      </c>
      <c r="F88" s="473">
        <f>SUM(F89)</f>
        <v>58200</v>
      </c>
    </row>
    <row r="89" spans="1:6" ht="23.25" x14ac:dyDescent="0.25">
      <c r="A89" s="424" t="s">
        <v>383</v>
      </c>
      <c r="B89" s="420" t="s">
        <v>28</v>
      </c>
      <c r="C89" s="422" t="s">
        <v>74</v>
      </c>
      <c r="D89" s="428" t="s">
        <v>288</v>
      </c>
      <c r="E89" s="420" t="s">
        <v>19</v>
      </c>
      <c r="F89" s="473">
        <f>SUM(Лист1!G321)</f>
        <v>58200</v>
      </c>
    </row>
    <row r="90" spans="1:6" ht="39" x14ac:dyDescent="0.25">
      <c r="A90" s="436" t="s">
        <v>139</v>
      </c>
      <c r="B90" s="446" t="s">
        <v>28</v>
      </c>
      <c r="C90" s="469" t="s">
        <v>74</v>
      </c>
      <c r="D90" s="467" t="s">
        <v>290</v>
      </c>
      <c r="E90" s="469" t="s">
        <v>11</v>
      </c>
      <c r="F90" s="554">
        <f>SUM(F91)</f>
        <v>4009594</v>
      </c>
    </row>
    <row r="91" spans="1:6" ht="23.25" x14ac:dyDescent="0.25">
      <c r="A91" s="424" t="s">
        <v>20</v>
      </c>
      <c r="B91" s="420" t="s">
        <v>28</v>
      </c>
      <c r="C91" s="422" t="s">
        <v>74</v>
      </c>
      <c r="D91" s="467" t="s">
        <v>290</v>
      </c>
      <c r="E91" s="420" t="s">
        <v>21</v>
      </c>
      <c r="F91" s="474">
        <f>SUM(F92:F92)</f>
        <v>4009594</v>
      </c>
    </row>
    <row r="92" spans="1:6" x14ac:dyDescent="0.25">
      <c r="A92" s="425" t="s">
        <v>373</v>
      </c>
      <c r="B92" s="420" t="s">
        <v>28</v>
      </c>
      <c r="C92" s="422" t="s">
        <v>74</v>
      </c>
      <c r="D92" s="467" t="s">
        <v>290</v>
      </c>
      <c r="E92" s="420" t="s">
        <v>372</v>
      </c>
      <c r="F92" s="474">
        <f>SUM(Лист1!G324)</f>
        <v>4009594</v>
      </c>
    </row>
    <row r="93" spans="1:6" ht="26.25" x14ac:dyDescent="0.25">
      <c r="A93" s="431" t="s">
        <v>363</v>
      </c>
      <c r="B93" s="446" t="s">
        <v>28</v>
      </c>
      <c r="C93" s="469" t="s">
        <v>74</v>
      </c>
      <c r="D93" s="467" t="s">
        <v>362</v>
      </c>
      <c r="E93" s="469" t="s">
        <v>11</v>
      </c>
      <c r="F93" s="554">
        <f t="shared" ref="F93:F94" si="6">SUM(F94)</f>
        <v>454175.31</v>
      </c>
    </row>
    <row r="94" spans="1:6" x14ac:dyDescent="0.25">
      <c r="A94" s="424" t="s">
        <v>16</v>
      </c>
      <c r="B94" s="420" t="s">
        <v>28</v>
      </c>
      <c r="C94" s="422" t="s">
        <v>74</v>
      </c>
      <c r="D94" s="428" t="s">
        <v>362</v>
      </c>
      <c r="E94" s="420" t="s">
        <v>17</v>
      </c>
      <c r="F94" s="554">
        <f t="shared" si="6"/>
        <v>454175.31</v>
      </c>
    </row>
    <row r="95" spans="1:6" x14ac:dyDescent="0.25">
      <c r="A95" s="424" t="s">
        <v>18</v>
      </c>
      <c r="B95" s="420" t="s">
        <v>28</v>
      </c>
      <c r="C95" s="422" t="s">
        <v>74</v>
      </c>
      <c r="D95" s="428" t="s">
        <v>362</v>
      </c>
      <c r="E95" s="420" t="s">
        <v>19</v>
      </c>
      <c r="F95" s="554">
        <f>SUM(Лист1!G327)</f>
        <v>454175.31</v>
      </c>
    </row>
    <row r="96" spans="1:6" ht="25.5" x14ac:dyDescent="0.25">
      <c r="A96" s="572" t="s">
        <v>393</v>
      </c>
      <c r="B96" s="446" t="s">
        <v>28</v>
      </c>
      <c r="C96" s="469" t="s">
        <v>74</v>
      </c>
      <c r="D96" s="467" t="s">
        <v>392</v>
      </c>
      <c r="E96" s="469" t="s">
        <v>11</v>
      </c>
      <c r="F96" s="554">
        <f t="shared" ref="F96:F97" si="7">SUM(F97)</f>
        <v>55000</v>
      </c>
    </row>
    <row r="97" spans="1:6" x14ac:dyDescent="0.25">
      <c r="A97" s="433" t="s">
        <v>56</v>
      </c>
      <c r="B97" s="420" t="s">
        <v>28</v>
      </c>
      <c r="C97" s="422" t="s">
        <v>74</v>
      </c>
      <c r="D97" s="428" t="s">
        <v>392</v>
      </c>
      <c r="E97" s="420" t="s">
        <v>57</v>
      </c>
      <c r="F97" s="554">
        <f t="shared" si="7"/>
        <v>55000</v>
      </c>
    </row>
    <row r="98" spans="1:6" x14ac:dyDescent="0.25">
      <c r="A98" s="424" t="s">
        <v>350</v>
      </c>
      <c r="B98" s="420" t="s">
        <v>28</v>
      </c>
      <c r="C98" s="422" t="s">
        <v>74</v>
      </c>
      <c r="D98" s="428" t="s">
        <v>392</v>
      </c>
      <c r="E98" s="420" t="s">
        <v>349</v>
      </c>
      <c r="F98" s="554">
        <f>SUM(Лист1!G330)</f>
        <v>55000</v>
      </c>
    </row>
    <row r="99" spans="1:6" x14ac:dyDescent="0.25">
      <c r="A99" s="436" t="s">
        <v>426</v>
      </c>
      <c r="B99" s="446" t="s">
        <v>28</v>
      </c>
      <c r="C99" s="469" t="s">
        <v>74</v>
      </c>
      <c r="D99" s="467" t="s">
        <v>425</v>
      </c>
      <c r="E99" s="469" t="s">
        <v>11</v>
      </c>
      <c r="F99" s="554">
        <f t="shared" ref="F99:F100" si="8">SUM(F100)</f>
        <v>99432</v>
      </c>
    </row>
    <row r="100" spans="1:6" x14ac:dyDescent="0.25">
      <c r="A100" s="424" t="s">
        <v>16</v>
      </c>
      <c r="B100" s="420" t="s">
        <v>28</v>
      </c>
      <c r="C100" s="422" t="s">
        <v>74</v>
      </c>
      <c r="D100" s="428" t="s">
        <v>425</v>
      </c>
      <c r="E100" s="420" t="s">
        <v>17</v>
      </c>
      <c r="F100" s="554">
        <f t="shared" si="8"/>
        <v>99432</v>
      </c>
    </row>
    <row r="101" spans="1:6" ht="33.75" x14ac:dyDescent="0.25">
      <c r="A101" s="568" t="s">
        <v>377</v>
      </c>
      <c r="B101" s="420" t="s">
        <v>28</v>
      </c>
      <c r="C101" s="422" t="s">
        <v>74</v>
      </c>
      <c r="D101" s="428" t="s">
        <v>425</v>
      </c>
      <c r="E101" s="420" t="s">
        <v>19</v>
      </c>
      <c r="F101" s="554">
        <f>SUM(Лист1!G333)</f>
        <v>99432</v>
      </c>
    </row>
    <row r="102" spans="1:6" ht="39" x14ac:dyDescent="0.25">
      <c r="A102" s="431" t="s">
        <v>348</v>
      </c>
      <c r="B102" s="446" t="s">
        <v>28</v>
      </c>
      <c r="C102" s="469" t="s">
        <v>74</v>
      </c>
      <c r="D102" s="467" t="s">
        <v>347</v>
      </c>
      <c r="E102" s="469" t="s">
        <v>11</v>
      </c>
      <c r="F102" s="554">
        <f>SUM(F105+F103)</f>
        <v>1246740.1599999999</v>
      </c>
    </row>
    <row r="103" spans="1:6" x14ac:dyDescent="0.25">
      <c r="A103" s="433" t="s">
        <v>16</v>
      </c>
      <c r="B103" s="420" t="s">
        <v>28</v>
      </c>
      <c r="C103" s="422" t="s">
        <v>74</v>
      </c>
      <c r="D103" s="428" t="s">
        <v>347</v>
      </c>
      <c r="E103" s="420" t="s">
        <v>17</v>
      </c>
      <c r="F103" s="554">
        <f>SUM(F104)</f>
        <v>1228691.1599999999</v>
      </c>
    </row>
    <row r="104" spans="1:6" x14ac:dyDescent="0.25">
      <c r="A104" s="424" t="s">
        <v>18</v>
      </c>
      <c r="B104" s="420" t="s">
        <v>28</v>
      </c>
      <c r="C104" s="422" t="s">
        <v>74</v>
      </c>
      <c r="D104" s="428" t="s">
        <v>347</v>
      </c>
      <c r="E104" s="420" t="s">
        <v>19</v>
      </c>
      <c r="F104" s="554">
        <f>SUM(Лист1!G336)</f>
        <v>1228691.1599999999</v>
      </c>
    </row>
    <row r="105" spans="1:6" x14ac:dyDescent="0.25">
      <c r="A105" s="433" t="s">
        <v>56</v>
      </c>
      <c r="B105" s="420" t="s">
        <v>28</v>
      </c>
      <c r="C105" s="422" t="s">
        <v>74</v>
      </c>
      <c r="D105" s="428" t="s">
        <v>347</v>
      </c>
      <c r="E105" s="420" t="s">
        <v>57</v>
      </c>
      <c r="F105" s="554">
        <f>SUM(F106)</f>
        <v>18049</v>
      </c>
    </row>
    <row r="106" spans="1:6" x14ac:dyDescent="0.25">
      <c r="A106" s="424" t="s">
        <v>350</v>
      </c>
      <c r="B106" s="420" t="s">
        <v>28</v>
      </c>
      <c r="C106" s="422" t="s">
        <v>74</v>
      </c>
      <c r="D106" s="428" t="s">
        <v>347</v>
      </c>
      <c r="E106" s="420" t="s">
        <v>349</v>
      </c>
      <c r="F106" s="554">
        <f>SUM(Лист1!G338)</f>
        <v>18049</v>
      </c>
    </row>
    <row r="107" spans="1:6" ht="26.25" x14ac:dyDescent="0.25">
      <c r="A107" s="436" t="s">
        <v>48</v>
      </c>
      <c r="B107" s="446" t="s">
        <v>28</v>
      </c>
      <c r="C107" s="469" t="s">
        <v>74</v>
      </c>
      <c r="D107" s="465" t="s">
        <v>283</v>
      </c>
      <c r="E107" s="469" t="s">
        <v>11</v>
      </c>
      <c r="F107" s="554">
        <f>SUM(F108)</f>
        <v>95000</v>
      </c>
    </row>
    <row r="108" spans="1:6" x14ac:dyDescent="0.25">
      <c r="A108" s="433" t="s">
        <v>56</v>
      </c>
      <c r="B108" s="420" t="s">
        <v>28</v>
      </c>
      <c r="C108" s="422" t="s">
        <v>74</v>
      </c>
      <c r="D108" s="421" t="s">
        <v>283</v>
      </c>
      <c r="E108" s="420" t="s">
        <v>57</v>
      </c>
      <c r="F108" s="554">
        <f>SUM(F109)</f>
        <v>95000</v>
      </c>
    </row>
    <row r="109" spans="1:6" x14ac:dyDescent="0.25">
      <c r="A109" s="424" t="s">
        <v>350</v>
      </c>
      <c r="B109" s="420" t="s">
        <v>28</v>
      </c>
      <c r="C109" s="422" t="s">
        <v>74</v>
      </c>
      <c r="D109" s="421" t="s">
        <v>283</v>
      </c>
      <c r="E109" s="420" t="s">
        <v>349</v>
      </c>
      <c r="F109" s="554">
        <f>SUM(Лист1!G341)</f>
        <v>95000</v>
      </c>
    </row>
    <row r="110" spans="1:6" ht="18" x14ac:dyDescent="0.25">
      <c r="A110" s="447" t="s">
        <v>80</v>
      </c>
      <c r="B110" s="489" t="s">
        <v>35</v>
      </c>
      <c r="C110" s="490" t="s">
        <v>10</v>
      </c>
      <c r="D110" s="490" t="s">
        <v>231</v>
      </c>
      <c r="E110" s="490" t="s">
        <v>11</v>
      </c>
      <c r="F110" s="538">
        <f t="shared" ref="F110:F113" si="9">SUM(F111)</f>
        <v>1268086</v>
      </c>
    </row>
    <row r="111" spans="1:6" x14ac:dyDescent="0.25">
      <c r="A111" s="435" t="s">
        <v>81</v>
      </c>
      <c r="B111" s="448" t="s">
        <v>35</v>
      </c>
      <c r="C111" s="448" t="s">
        <v>13</v>
      </c>
      <c r="D111" s="451" t="s">
        <v>231</v>
      </c>
      <c r="E111" s="452" t="s">
        <v>11</v>
      </c>
      <c r="F111" s="538">
        <f t="shared" si="9"/>
        <v>1268086</v>
      </c>
    </row>
    <row r="112" spans="1:6" ht="64.5" x14ac:dyDescent="0.25">
      <c r="A112" s="436" t="s">
        <v>82</v>
      </c>
      <c r="B112" s="446" t="s">
        <v>35</v>
      </c>
      <c r="C112" s="446" t="s">
        <v>13</v>
      </c>
      <c r="D112" s="421" t="s">
        <v>258</v>
      </c>
      <c r="E112" s="469" t="s">
        <v>11</v>
      </c>
      <c r="F112" s="473">
        <f t="shared" si="9"/>
        <v>1268086</v>
      </c>
    </row>
    <row r="113" spans="1:6" x14ac:dyDescent="0.25">
      <c r="A113" s="424" t="s">
        <v>76</v>
      </c>
      <c r="B113" s="420" t="s">
        <v>35</v>
      </c>
      <c r="C113" s="420" t="s">
        <v>13</v>
      </c>
      <c r="D113" s="421" t="s">
        <v>258</v>
      </c>
      <c r="E113" s="420" t="s">
        <v>77</v>
      </c>
      <c r="F113" s="473">
        <f t="shared" si="9"/>
        <v>1268086</v>
      </c>
    </row>
    <row r="114" spans="1:6" x14ac:dyDescent="0.25">
      <c r="A114" s="424" t="s">
        <v>366</v>
      </c>
      <c r="B114" s="420" t="s">
        <v>35</v>
      </c>
      <c r="C114" s="420" t="s">
        <v>13</v>
      </c>
      <c r="D114" s="421" t="s">
        <v>258</v>
      </c>
      <c r="E114" s="420" t="s">
        <v>365</v>
      </c>
      <c r="F114" s="473">
        <f>SUM(Лист1!G159)</f>
        <v>1268086</v>
      </c>
    </row>
    <row r="115" spans="1:6" x14ac:dyDescent="0.25">
      <c r="A115" s="424" t="s">
        <v>78</v>
      </c>
      <c r="B115" s="420" t="s">
        <v>35</v>
      </c>
      <c r="C115" s="420" t="s">
        <v>13</v>
      </c>
      <c r="D115" s="421" t="s">
        <v>258</v>
      </c>
      <c r="E115" s="420" t="s">
        <v>79</v>
      </c>
      <c r="F115" s="473"/>
    </row>
    <row r="116" spans="1:6" ht="30" x14ac:dyDescent="0.25">
      <c r="A116" s="495" t="s">
        <v>12</v>
      </c>
      <c r="B116" s="437" t="s">
        <v>13</v>
      </c>
      <c r="C116" s="438" t="s">
        <v>10</v>
      </c>
      <c r="D116" s="438" t="s">
        <v>231</v>
      </c>
      <c r="E116" s="437" t="s">
        <v>11</v>
      </c>
      <c r="F116" s="538">
        <f>SUM(F117+F128+F135)</f>
        <v>1948175</v>
      </c>
    </row>
    <row r="117" spans="1:6" ht="39" x14ac:dyDescent="0.25">
      <c r="A117" s="435" t="s">
        <v>140</v>
      </c>
      <c r="B117" s="448" t="s">
        <v>13</v>
      </c>
      <c r="C117" s="451" t="s">
        <v>47</v>
      </c>
      <c r="D117" s="451" t="s">
        <v>231</v>
      </c>
      <c r="E117" s="448" t="s">
        <v>11</v>
      </c>
      <c r="F117" s="538">
        <f>SUM(F118+F125)</f>
        <v>1796175</v>
      </c>
    </row>
    <row r="118" spans="1:6" ht="39" x14ac:dyDescent="0.25">
      <c r="A118" s="436" t="s">
        <v>140</v>
      </c>
      <c r="B118" s="446" t="s">
        <v>13</v>
      </c>
      <c r="C118" s="465" t="s">
        <v>47</v>
      </c>
      <c r="D118" s="428" t="s">
        <v>291</v>
      </c>
      <c r="E118" s="469" t="s">
        <v>11</v>
      </c>
      <c r="F118" s="473">
        <f>SUM(F119+F121+F123)</f>
        <v>1684620</v>
      </c>
    </row>
    <row r="119" spans="1:6" ht="34.5" x14ac:dyDescent="0.25">
      <c r="A119" s="424" t="s">
        <v>49</v>
      </c>
      <c r="B119" s="420" t="s">
        <v>13</v>
      </c>
      <c r="C119" s="421" t="s">
        <v>47</v>
      </c>
      <c r="D119" s="428" t="s">
        <v>291</v>
      </c>
      <c r="E119" s="420" t="s">
        <v>50</v>
      </c>
      <c r="F119" s="473">
        <f>SUM(F120)</f>
        <v>1562400</v>
      </c>
    </row>
    <row r="120" spans="1:6" x14ac:dyDescent="0.25">
      <c r="A120" s="424" t="s">
        <v>54</v>
      </c>
      <c r="B120" s="420" t="s">
        <v>13</v>
      </c>
      <c r="C120" s="421" t="s">
        <v>47</v>
      </c>
      <c r="D120" s="428" t="s">
        <v>291</v>
      </c>
      <c r="E120" s="420" t="s">
        <v>55</v>
      </c>
      <c r="F120" s="473">
        <f>SUM(Лист1!G346)</f>
        <v>1562400</v>
      </c>
    </row>
    <row r="121" spans="1:6" x14ac:dyDescent="0.25">
      <c r="A121" s="539" t="s">
        <v>16</v>
      </c>
      <c r="B121" s="509" t="s">
        <v>13</v>
      </c>
      <c r="C121" s="536" t="s">
        <v>47</v>
      </c>
      <c r="D121" s="428" t="s">
        <v>291</v>
      </c>
      <c r="E121" s="509" t="s">
        <v>17</v>
      </c>
      <c r="F121" s="473">
        <f>SUM(F122)</f>
        <v>119200</v>
      </c>
    </row>
    <row r="122" spans="1:6" ht="23.25" x14ac:dyDescent="0.25">
      <c r="A122" s="424" t="s">
        <v>383</v>
      </c>
      <c r="B122" s="509" t="s">
        <v>13</v>
      </c>
      <c r="C122" s="536" t="s">
        <v>47</v>
      </c>
      <c r="D122" s="428" t="s">
        <v>291</v>
      </c>
      <c r="E122" s="509" t="s">
        <v>19</v>
      </c>
      <c r="F122" s="473">
        <f>SUM(Лист1!G348)</f>
        <v>119200</v>
      </c>
    </row>
    <row r="123" spans="1:6" x14ac:dyDescent="0.25">
      <c r="A123" s="539" t="s">
        <v>56</v>
      </c>
      <c r="B123" s="509" t="s">
        <v>13</v>
      </c>
      <c r="C123" s="536" t="s">
        <v>47</v>
      </c>
      <c r="D123" s="428" t="s">
        <v>291</v>
      </c>
      <c r="E123" s="509" t="s">
        <v>57</v>
      </c>
      <c r="F123" s="473">
        <f>SUM(F124)</f>
        <v>3020</v>
      </c>
    </row>
    <row r="124" spans="1:6" x14ac:dyDescent="0.25">
      <c r="A124" s="539" t="s">
        <v>350</v>
      </c>
      <c r="B124" s="420" t="s">
        <v>13</v>
      </c>
      <c r="C124" s="421" t="s">
        <v>47</v>
      </c>
      <c r="D124" s="428" t="s">
        <v>291</v>
      </c>
      <c r="E124" s="420" t="s">
        <v>349</v>
      </c>
      <c r="F124" s="473">
        <f>SUM(Лист1!G350)</f>
        <v>3020</v>
      </c>
    </row>
    <row r="125" spans="1:6" ht="51.75" x14ac:dyDescent="0.25">
      <c r="A125" s="436" t="s">
        <v>423</v>
      </c>
      <c r="B125" s="446" t="s">
        <v>13</v>
      </c>
      <c r="C125" s="465" t="s">
        <v>47</v>
      </c>
      <c r="D125" s="467" t="s">
        <v>422</v>
      </c>
      <c r="E125" s="469" t="s">
        <v>11</v>
      </c>
      <c r="F125" s="555">
        <f>SUM(F126)</f>
        <v>111555</v>
      </c>
    </row>
    <row r="126" spans="1:6" x14ac:dyDescent="0.25">
      <c r="A126" s="424" t="s">
        <v>16</v>
      </c>
      <c r="B126" s="420" t="s">
        <v>13</v>
      </c>
      <c r="C126" s="421" t="s">
        <v>47</v>
      </c>
      <c r="D126" s="467" t="s">
        <v>422</v>
      </c>
      <c r="E126" s="420" t="s">
        <v>17</v>
      </c>
      <c r="F126" s="555">
        <f>SUM(F127)</f>
        <v>111555</v>
      </c>
    </row>
    <row r="127" spans="1:6" ht="33.75" x14ac:dyDescent="0.25">
      <c r="A127" s="568" t="s">
        <v>377</v>
      </c>
      <c r="B127" s="420" t="s">
        <v>13</v>
      </c>
      <c r="C127" s="421" t="s">
        <v>47</v>
      </c>
      <c r="D127" s="467" t="s">
        <v>422</v>
      </c>
      <c r="E127" s="420" t="s">
        <v>19</v>
      </c>
      <c r="F127" s="555">
        <v>111555</v>
      </c>
    </row>
    <row r="128" spans="1:6" x14ac:dyDescent="0.25">
      <c r="A128" s="435" t="s">
        <v>141</v>
      </c>
      <c r="B128" s="528" t="s">
        <v>13</v>
      </c>
      <c r="C128" s="524">
        <v>10</v>
      </c>
      <c r="D128" s="524" t="s">
        <v>231</v>
      </c>
      <c r="E128" s="525" t="s">
        <v>11</v>
      </c>
      <c r="F128" s="500">
        <f>SUM(F129+F132)</f>
        <v>50000</v>
      </c>
    </row>
    <row r="129" spans="1:6" x14ac:dyDescent="0.25">
      <c r="A129" s="439" t="s">
        <v>132</v>
      </c>
      <c r="B129" s="454" t="s">
        <v>13</v>
      </c>
      <c r="C129" s="467">
        <v>10</v>
      </c>
      <c r="D129" s="467" t="s">
        <v>287</v>
      </c>
      <c r="E129" s="499" t="s">
        <v>11</v>
      </c>
      <c r="F129" s="501">
        <f t="shared" ref="F129:F130" si="10">SUM(F130)</f>
        <v>0</v>
      </c>
    </row>
    <row r="130" spans="1:6" x14ac:dyDescent="0.25">
      <c r="A130" s="424" t="s">
        <v>142</v>
      </c>
      <c r="B130" s="427" t="s">
        <v>13</v>
      </c>
      <c r="C130" s="428">
        <v>10</v>
      </c>
      <c r="D130" s="467" t="s">
        <v>287</v>
      </c>
      <c r="E130" s="427" t="s">
        <v>143</v>
      </c>
      <c r="F130" s="501">
        <f t="shared" si="10"/>
        <v>0</v>
      </c>
    </row>
    <row r="131" spans="1:6" x14ac:dyDescent="0.25">
      <c r="A131" s="430" t="s">
        <v>144</v>
      </c>
      <c r="B131" s="427" t="s">
        <v>13</v>
      </c>
      <c r="C131" s="428">
        <v>10</v>
      </c>
      <c r="D131" s="467" t="s">
        <v>287</v>
      </c>
      <c r="E131" s="427" t="s">
        <v>145</v>
      </c>
      <c r="F131" s="501">
        <f>SUM(Лист1!G357)</f>
        <v>0</v>
      </c>
    </row>
    <row r="132" spans="1:6" x14ac:dyDescent="0.25">
      <c r="A132" s="436" t="s">
        <v>355</v>
      </c>
      <c r="B132" s="454" t="s">
        <v>13</v>
      </c>
      <c r="C132" s="467">
        <v>10</v>
      </c>
      <c r="D132" s="467" t="s">
        <v>354</v>
      </c>
      <c r="E132" s="499" t="s">
        <v>11</v>
      </c>
      <c r="F132" s="555">
        <f t="shared" ref="F132:F133" si="11">SUM(F133)</f>
        <v>50000</v>
      </c>
    </row>
    <row r="133" spans="1:6" x14ac:dyDescent="0.25">
      <c r="A133" s="424" t="s">
        <v>16</v>
      </c>
      <c r="B133" s="420" t="s">
        <v>13</v>
      </c>
      <c r="C133" s="428">
        <v>10</v>
      </c>
      <c r="D133" s="467" t="s">
        <v>354</v>
      </c>
      <c r="E133" s="420" t="s">
        <v>17</v>
      </c>
      <c r="F133" s="555">
        <f t="shared" si="11"/>
        <v>50000</v>
      </c>
    </row>
    <row r="134" spans="1:6" ht="23.25" x14ac:dyDescent="0.25">
      <c r="A134" s="424" t="s">
        <v>383</v>
      </c>
      <c r="B134" s="420" t="s">
        <v>13</v>
      </c>
      <c r="C134" s="467">
        <v>10</v>
      </c>
      <c r="D134" s="467" t="s">
        <v>354</v>
      </c>
      <c r="E134" s="420" t="s">
        <v>19</v>
      </c>
      <c r="F134" s="555">
        <f>SUM(Лист1!G360)</f>
        <v>50000</v>
      </c>
    </row>
    <row r="135" spans="1:6" ht="30" x14ac:dyDescent="0.25">
      <c r="A135" s="461" t="s">
        <v>227</v>
      </c>
      <c r="B135" s="448" t="s">
        <v>13</v>
      </c>
      <c r="C135" s="451">
        <v>14</v>
      </c>
      <c r="D135" s="451" t="s">
        <v>231</v>
      </c>
      <c r="E135" s="448" t="s">
        <v>11</v>
      </c>
      <c r="F135" s="538">
        <f>SUM(F136+F141)</f>
        <v>102000</v>
      </c>
    </row>
    <row r="136" spans="1:6" ht="26.25" x14ac:dyDescent="0.25">
      <c r="A136" s="431" t="s">
        <v>23</v>
      </c>
      <c r="B136" s="446" t="s">
        <v>13</v>
      </c>
      <c r="C136" s="446" t="s">
        <v>15</v>
      </c>
      <c r="D136" s="428" t="s">
        <v>233</v>
      </c>
      <c r="E136" s="446" t="s">
        <v>11</v>
      </c>
      <c r="F136" s="473">
        <f>SUM(F137+F139)</f>
        <v>40000</v>
      </c>
    </row>
    <row r="137" spans="1:6" x14ac:dyDescent="0.25">
      <c r="A137" s="424" t="s">
        <v>16</v>
      </c>
      <c r="B137" s="427" t="s">
        <v>13</v>
      </c>
      <c r="C137" s="427" t="s">
        <v>15</v>
      </c>
      <c r="D137" s="428" t="s">
        <v>233</v>
      </c>
      <c r="E137" s="427" t="s">
        <v>17</v>
      </c>
      <c r="F137" s="473">
        <f>SUM(F138)</f>
        <v>40000</v>
      </c>
    </row>
    <row r="138" spans="1:6" ht="23.25" x14ac:dyDescent="0.25">
      <c r="A138" s="424" t="s">
        <v>383</v>
      </c>
      <c r="B138" s="420" t="s">
        <v>13</v>
      </c>
      <c r="C138" s="420" t="s">
        <v>15</v>
      </c>
      <c r="D138" s="428" t="s">
        <v>233</v>
      </c>
      <c r="E138" s="420" t="s">
        <v>19</v>
      </c>
      <c r="F138" s="473">
        <f>SUM(Лист1!G30)</f>
        <v>40000</v>
      </c>
    </row>
    <row r="139" spans="1:6" ht="23.25" x14ac:dyDescent="0.25">
      <c r="A139" s="424" t="s">
        <v>20</v>
      </c>
      <c r="B139" s="420" t="s">
        <v>13</v>
      </c>
      <c r="C139" s="420" t="s">
        <v>15</v>
      </c>
      <c r="D139" s="428" t="s">
        <v>233</v>
      </c>
      <c r="E139" s="420" t="s">
        <v>21</v>
      </c>
      <c r="F139" s="473">
        <f>SUM(F140)</f>
        <v>0</v>
      </c>
    </row>
    <row r="140" spans="1:6" x14ac:dyDescent="0.25">
      <c r="A140" s="425" t="s">
        <v>373</v>
      </c>
      <c r="B140" s="420" t="s">
        <v>13</v>
      </c>
      <c r="C140" s="420" t="s">
        <v>15</v>
      </c>
      <c r="D140" s="428" t="s">
        <v>233</v>
      </c>
      <c r="E140" s="420" t="s">
        <v>372</v>
      </c>
      <c r="F140" s="473">
        <f>SUM(Лист1!G32)</f>
        <v>0</v>
      </c>
    </row>
    <row r="141" spans="1:6" ht="26.25" x14ac:dyDescent="0.25">
      <c r="A141" s="436" t="s">
        <v>14</v>
      </c>
      <c r="B141" s="446" t="s">
        <v>13</v>
      </c>
      <c r="C141" s="446" t="s">
        <v>15</v>
      </c>
      <c r="D141" s="428" t="s">
        <v>232</v>
      </c>
      <c r="E141" s="446" t="s">
        <v>11</v>
      </c>
      <c r="F141" s="473">
        <f>SUM(F142+F144)</f>
        <v>62000</v>
      </c>
    </row>
    <row r="142" spans="1:6" x14ac:dyDescent="0.25">
      <c r="A142" s="424" t="s">
        <v>16</v>
      </c>
      <c r="B142" s="420" t="s">
        <v>13</v>
      </c>
      <c r="C142" s="420" t="s">
        <v>15</v>
      </c>
      <c r="D142" s="428" t="s">
        <v>232</v>
      </c>
      <c r="E142" s="420" t="s">
        <v>17</v>
      </c>
      <c r="F142" s="473">
        <f>SUM(F143)</f>
        <v>0</v>
      </c>
    </row>
    <row r="143" spans="1:6" ht="23.25" x14ac:dyDescent="0.25">
      <c r="A143" s="424" t="s">
        <v>383</v>
      </c>
      <c r="B143" s="509" t="s">
        <v>13</v>
      </c>
      <c r="C143" s="509" t="s">
        <v>15</v>
      </c>
      <c r="D143" s="428" t="s">
        <v>232</v>
      </c>
      <c r="E143" s="509">
        <v>240</v>
      </c>
      <c r="F143" s="473">
        <f>SUM(Лист1!G24)</f>
        <v>0</v>
      </c>
    </row>
    <row r="144" spans="1:6" ht="23.25" x14ac:dyDescent="0.25">
      <c r="A144" s="424" t="s">
        <v>20</v>
      </c>
      <c r="B144" s="420" t="s">
        <v>13</v>
      </c>
      <c r="C144" s="420" t="s">
        <v>15</v>
      </c>
      <c r="D144" s="428" t="s">
        <v>232</v>
      </c>
      <c r="E144" s="420" t="s">
        <v>21</v>
      </c>
      <c r="F144" s="473">
        <f>SUM(F145:F146)</f>
        <v>62000</v>
      </c>
    </row>
    <row r="145" spans="1:6" x14ac:dyDescent="0.25">
      <c r="A145" s="425" t="s">
        <v>373</v>
      </c>
      <c r="B145" s="420" t="s">
        <v>13</v>
      </c>
      <c r="C145" s="420" t="s">
        <v>15</v>
      </c>
      <c r="D145" s="428" t="s">
        <v>232</v>
      </c>
      <c r="E145" s="420" t="s">
        <v>372</v>
      </c>
      <c r="F145" s="545">
        <f>SUM(Лист1!G26)</f>
        <v>58000</v>
      </c>
    </row>
    <row r="146" spans="1:6" x14ac:dyDescent="0.25">
      <c r="A146" s="463" t="s">
        <v>375</v>
      </c>
      <c r="B146" s="509" t="s">
        <v>13</v>
      </c>
      <c r="C146" s="509" t="s">
        <v>15</v>
      </c>
      <c r="D146" s="428" t="s">
        <v>232</v>
      </c>
      <c r="E146" s="509">
        <v>620</v>
      </c>
      <c r="F146" s="545">
        <f>SUM(Лист1!G27)</f>
        <v>4000</v>
      </c>
    </row>
    <row r="147" spans="1:6" ht="18" x14ac:dyDescent="0.25">
      <c r="A147" s="510" t="s">
        <v>146</v>
      </c>
      <c r="B147" s="511" t="s">
        <v>66</v>
      </c>
      <c r="C147" s="512" t="s">
        <v>10</v>
      </c>
      <c r="D147" s="512" t="s">
        <v>231</v>
      </c>
      <c r="E147" s="511" t="s">
        <v>11</v>
      </c>
      <c r="F147" s="538">
        <f>SUM(F148+F162+F173+F187+F166)</f>
        <v>8856100.6600000001</v>
      </c>
    </row>
    <row r="148" spans="1:6" x14ac:dyDescent="0.25">
      <c r="A148" s="513" t="s">
        <v>147</v>
      </c>
      <c r="B148" s="514" t="s">
        <v>66</v>
      </c>
      <c r="C148" s="515" t="s">
        <v>89</v>
      </c>
      <c r="D148" s="515" t="s">
        <v>231</v>
      </c>
      <c r="E148" s="514" t="s">
        <v>11</v>
      </c>
      <c r="F148" s="538">
        <f>SUM(F149+F156+F159)</f>
        <v>231150</v>
      </c>
    </row>
    <row r="149" spans="1:6" ht="26.25" x14ac:dyDescent="0.25">
      <c r="A149" s="436" t="s">
        <v>148</v>
      </c>
      <c r="B149" s="420" t="s">
        <v>66</v>
      </c>
      <c r="C149" s="421" t="s">
        <v>89</v>
      </c>
      <c r="D149" s="428" t="s">
        <v>292</v>
      </c>
      <c r="E149" s="422" t="s">
        <v>11</v>
      </c>
      <c r="F149" s="473">
        <f>SUM(F150+F153)</f>
        <v>200000</v>
      </c>
    </row>
    <row r="150" spans="1:6" ht="48.75" x14ac:dyDescent="0.25">
      <c r="A150" s="462" t="s">
        <v>149</v>
      </c>
      <c r="B150" s="420" t="s">
        <v>66</v>
      </c>
      <c r="C150" s="421" t="s">
        <v>89</v>
      </c>
      <c r="D150" s="428" t="s">
        <v>293</v>
      </c>
      <c r="E150" s="422" t="s">
        <v>11</v>
      </c>
      <c r="F150" s="473">
        <f>SUM(F152)</f>
        <v>100000</v>
      </c>
    </row>
    <row r="151" spans="1:6" x14ac:dyDescent="0.25">
      <c r="A151" s="424" t="s">
        <v>56</v>
      </c>
      <c r="B151" s="420" t="s">
        <v>66</v>
      </c>
      <c r="C151" s="421" t="s">
        <v>89</v>
      </c>
      <c r="D151" s="428" t="s">
        <v>293</v>
      </c>
      <c r="E151" s="420" t="s">
        <v>57</v>
      </c>
      <c r="F151" s="473">
        <f>SUM(F152)</f>
        <v>100000</v>
      </c>
    </row>
    <row r="152" spans="1:6" ht="23.25" x14ac:dyDescent="0.25">
      <c r="A152" s="424" t="s">
        <v>150</v>
      </c>
      <c r="B152" s="420" t="s">
        <v>66</v>
      </c>
      <c r="C152" s="421" t="s">
        <v>89</v>
      </c>
      <c r="D152" s="428" t="s">
        <v>293</v>
      </c>
      <c r="E152" s="420" t="s">
        <v>151</v>
      </c>
      <c r="F152" s="473">
        <f>SUM(Лист1!G366)</f>
        <v>100000</v>
      </c>
    </row>
    <row r="153" spans="1:6" ht="48.75" x14ac:dyDescent="0.25">
      <c r="A153" s="462" t="s">
        <v>152</v>
      </c>
      <c r="B153" s="420" t="s">
        <v>66</v>
      </c>
      <c r="C153" s="421" t="s">
        <v>89</v>
      </c>
      <c r="D153" s="428" t="s">
        <v>294</v>
      </c>
      <c r="E153" s="422" t="s">
        <v>11</v>
      </c>
      <c r="F153" s="473">
        <f t="shared" ref="F153:F154" si="12">SUM(F154)</f>
        <v>100000</v>
      </c>
    </row>
    <row r="154" spans="1:6" x14ac:dyDescent="0.25">
      <c r="A154" s="424" t="s">
        <v>56</v>
      </c>
      <c r="B154" s="420" t="s">
        <v>66</v>
      </c>
      <c r="C154" s="421" t="s">
        <v>89</v>
      </c>
      <c r="D154" s="428" t="s">
        <v>294</v>
      </c>
      <c r="E154" s="420" t="s">
        <v>57</v>
      </c>
      <c r="F154" s="473">
        <f t="shared" si="12"/>
        <v>100000</v>
      </c>
    </row>
    <row r="155" spans="1:6" ht="23.25" x14ac:dyDescent="0.25">
      <c r="A155" s="424" t="s">
        <v>150</v>
      </c>
      <c r="B155" s="420" t="s">
        <v>66</v>
      </c>
      <c r="C155" s="421" t="s">
        <v>89</v>
      </c>
      <c r="D155" s="428" t="s">
        <v>294</v>
      </c>
      <c r="E155" s="420" t="s">
        <v>151</v>
      </c>
      <c r="F155" s="473">
        <f>SUM(Лист1!G369)</f>
        <v>100000</v>
      </c>
    </row>
    <row r="156" spans="1:6" ht="108.75" x14ac:dyDescent="0.25">
      <c r="A156" s="462" t="s">
        <v>228</v>
      </c>
      <c r="B156" s="420" t="s">
        <v>66</v>
      </c>
      <c r="C156" s="421" t="s">
        <v>89</v>
      </c>
      <c r="D156" s="428" t="s">
        <v>295</v>
      </c>
      <c r="E156" s="422" t="s">
        <v>11</v>
      </c>
      <c r="F156" s="474">
        <f t="shared" ref="F156:F157" si="13">SUM(F157)</f>
        <v>31150</v>
      </c>
    </row>
    <row r="157" spans="1:6" x14ac:dyDescent="0.25">
      <c r="A157" s="424" t="s">
        <v>16</v>
      </c>
      <c r="B157" s="420" t="s">
        <v>66</v>
      </c>
      <c r="C157" s="421" t="s">
        <v>89</v>
      </c>
      <c r="D157" s="428" t="s">
        <v>295</v>
      </c>
      <c r="E157" s="420" t="s">
        <v>17</v>
      </c>
      <c r="F157" s="474">
        <f t="shared" si="13"/>
        <v>31150</v>
      </c>
    </row>
    <row r="158" spans="1:6" ht="23.25" x14ac:dyDescent="0.25">
      <c r="A158" s="424" t="s">
        <v>383</v>
      </c>
      <c r="B158" s="420" t="s">
        <v>66</v>
      </c>
      <c r="C158" s="421" t="s">
        <v>89</v>
      </c>
      <c r="D158" s="428" t="s">
        <v>295</v>
      </c>
      <c r="E158" s="420" t="s">
        <v>19</v>
      </c>
      <c r="F158" s="474">
        <f>SUM(Лист1!G372)</f>
        <v>31150</v>
      </c>
    </row>
    <row r="159" spans="1:6" ht="39" x14ac:dyDescent="0.25">
      <c r="A159" s="431" t="s">
        <v>348</v>
      </c>
      <c r="B159" s="420" t="s">
        <v>66</v>
      </c>
      <c r="C159" s="421" t="s">
        <v>89</v>
      </c>
      <c r="D159" s="467" t="s">
        <v>347</v>
      </c>
      <c r="E159" s="469" t="s">
        <v>11</v>
      </c>
      <c r="F159" s="554">
        <f t="shared" ref="F159:F160" si="14">SUM(F160)</f>
        <v>0</v>
      </c>
    </row>
    <row r="160" spans="1:6" x14ac:dyDescent="0.25">
      <c r="A160" s="424" t="s">
        <v>16</v>
      </c>
      <c r="B160" s="420" t="s">
        <v>66</v>
      </c>
      <c r="C160" s="421" t="s">
        <v>89</v>
      </c>
      <c r="D160" s="428" t="s">
        <v>347</v>
      </c>
      <c r="E160" s="420" t="s">
        <v>17</v>
      </c>
      <c r="F160" s="554">
        <f t="shared" si="14"/>
        <v>0</v>
      </c>
    </row>
    <row r="161" spans="1:6" ht="23.25" x14ac:dyDescent="0.25">
      <c r="A161" s="424" t="s">
        <v>383</v>
      </c>
      <c r="B161" s="420" t="s">
        <v>66</v>
      </c>
      <c r="C161" s="421" t="s">
        <v>89</v>
      </c>
      <c r="D161" s="428" t="s">
        <v>347</v>
      </c>
      <c r="E161" s="420" t="s">
        <v>19</v>
      </c>
      <c r="F161" s="554">
        <f>SUM(Лист1!G375)</f>
        <v>0</v>
      </c>
    </row>
    <row r="162" spans="1:6" x14ac:dyDescent="0.25">
      <c r="A162" s="552" t="s">
        <v>84</v>
      </c>
      <c r="B162" s="520" t="s">
        <v>66</v>
      </c>
      <c r="C162" s="520" t="s">
        <v>72</v>
      </c>
      <c r="D162" s="521" t="s">
        <v>231</v>
      </c>
      <c r="E162" s="522" t="s">
        <v>11</v>
      </c>
      <c r="F162" s="553">
        <f t="shared" ref="F162:F164" si="15">SUM(F163)</f>
        <v>0</v>
      </c>
    </row>
    <row r="163" spans="1:6" ht="39" x14ac:dyDescent="0.25">
      <c r="A163" s="426" t="s">
        <v>85</v>
      </c>
      <c r="B163" s="420" t="s">
        <v>66</v>
      </c>
      <c r="C163" s="420" t="s">
        <v>72</v>
      </c>
      <c r="D163" s="421" t="s">
        <v>259</v>
      </c>
      <c r="E163" s="422" t="s">
        <v>11</v>
      </c>
      <c r="F163" s="554">
        <f t="shared" si="15"/>
        <v>0</v>
      </c>
    </row>
    <row r="164" spans="1:6" x14ac:dyDescent="0.25">
      <c r="A164" s="424" t="s">
        <v>76</v>
      </c>
      <c r="B164" s="420" t="s">
        <v>66</v>
      </c>
      <c r="C164" s="420" t="s">
        <v>72</v>
      </c>
      <c r="D164" s="421" t="s">
        <v>259</v>
      </c>
      <c r="E164" s="420" t="s">
        <v>77</v>
      </c>
      <c r="F164" s="554">
        <f t="shared" si="15"/>
        <v>0</v>
      </c>
    </row>
    <row r="165" spans="1:6" x14ac:dyDescent="0.25">
      <c r="A165" s="424" t="s">
        <v>78</v>
      </c>
      <c r="B165" s="420" t="s">
        <v>66</v>
      </c>
      <c r="C165" s="420" t="s">
        <v>72</v>
      </c>
      <c r="D165" s="421" t="s">
        <v>259</v>
      </c>
      <c r="E165" s="420" t="s">
        <v>79</v>
      </c>
      <c r="F165" s="554">
        <f>SUM(Лист1!G165)</f>
        <v>0</v>
      </c>
    </row>
    <row r="166" spans="1:6" x14ac:dyDescent="0.25">
      <c r="A166" s="419" t="s">
        <v>358</v>
      </c>
      <c r="B166" s="528" t="s">
        <v>66</v>
      </c>
      <c r="C166" s="520" t="s">
        <v>97</v>
      </c>
      <c r="D166" s="524" t="s">
        <v>231</v>
      </c>
      <c r="E166" s="525" t="s">
        <v>11</v>
      </c>
      <c r="F166" s="553">
        <f>SUM(F170+F167)</f>
        <v>5456506.6600000001</v>
      </c>
    </row>
    <row r="167" spans="1:6" ht="60.75" x14ac:dyDescent="0.25">
      <c r="A167" s="464" t="s">
        <v>389</v>
      </c>
      <c r="B167" s="427" t="s">
        <v>66</v>
      </c>
      <c r="C167" s="421" t="s">
        <v>97</v>
      </c>
      <c r="D167" s="483" t="s">
        <v>390</v>
      </c>
      <c r="E167" s="420" t="s">
        <v>11</v>
      </c>
      <c r="F167" s="554">
        <f t="shared" ref="F167:F168" si="16">SUM(F168)</f>
        <v>5170884.66</v>
      </c>
    </row>
    <row r="168" spans="1:6" ht="23.25" x14ac:dyDescent="0.25">
      <c r="A168" s="424" t="s">
        <v>20</v>
      </c>
      <c r="B168" s="427" t="s">
        <v>66</v>
      </c>
      <c r="C168" s="421" t="s">
        <v>97</v>
      </c>
      <c r="D168" s="483" t="s">
        <v>390</v>
      </c>
      <c r="E168" s="420" t="s">
        <v>21</v>
      </c>
      <c r="F168" s="554">
        <f t="shared" si="16"/>
        <v>5170884.66</v>
      </c>
    </row>
    <row r="169" spans="1:6" ht="23.25" x14ac:dyDescent="0.25">
      <c r="A169" s="425" t="s">
        <v>361</v>
      </c>
      <c r="B169" s="427" t="s">
        <v>66</v>
      </c>
      <c r="C169" s="421" t="s">
        <v>97</v>
      </c>
      <c r="D169" s="483" t="s">
        <v>390</v>
      </c>
      <c r="E169" s="420" t="s">
        <v>360</v>
      </c>
      <c r="F169" s="554">
        <v>5170884.66</v>
      </c>
    </row>
    <row r="170" spans="1:6" ht="60.75" x14ac:dyDescent="0.25">
      <c r="A170" s="462" t="s">
        <v>357</v>
      </c>
      <c r="B170" s="427" t="s">
        <v>66</v>
      </c>
      <c r="C170" s="421" t="s">
        <v>97</v>
      </c>
      <c r="D170" s="483" t="s">
        <v>356</v>
      </c>
      <c r="E170" s="420" t="s">
        <v>11</v>
      </c>
      <c r="F170" s="554">
        <f t="shared" ref="F170:F171" si="17">SUM(F171)</f>
        <v>285622</v>
      </c>
    </row>
    <row r="171" spans="1:6" ht="23.25" x14ac:dyDescent="0.25">
      <c r="A171" s="424" t="s">
        <v>20</v>
      </c>
      <c r="B171" s="427" t="s">
        <v>66</v>
      </c>
      <c r="C171" s="421" t="s">
        <v>97</v>
      </c>
      <c r="D171" s="483" t="s">
        <v>356</v>
      </c>
      <c r="E171" s="420" t="s">
        <v>21</v>
      </c>
      <c r="F171" s="554">
        <f t="shared" si="17"/>
        <v>285622</v>
      </c>
    </row>
    <row r="172" spans="1:6" ht="23.25" x14ac:dyDescent="0.25">
      <c r="A172" s="425" t="s">
        <v>361</v>
      </c>
      <c r="B172" s="427" t="s">
        <v>66</v>
      </c>
      <c r="C172" s="421" t="s">
        <v>97</v>
      </c>
      <c r="D172" s="483" t="s">
        <v>356</v>
      </c>
      <c r="E172" s="420" t="s">
        <v>360</v>
      </c>
      <c r="F172" s="554">
        <f>SUM(Лист1!G382)</f>
        <v>285622</v>
      </c>
    </row>
    <row r="173" spans="1:6" x14ac:dyDescent="0.25">
      <c r="A173" s="419" t="s">
        <v>86</v>
      </c>
      <c r="B173" s="528" t="s">
        <v>66</v>
      </c>
      <c r="C173" s="520" t="s">
        <v>47</v>
      </c>
      <c r="D173" s="524" t="s">
        <v>231</v>
      </c>
      <c r="E173" s="525" t="s">
        <v>11</v>
      </c>
      <c r="F173" s="517">
        <f>SUM(F174+F177+F182)</f>
        <v>2758000</v>
      </c>
    </row>
    <row r="174" spans="1:6" ht="39" x14ac:dyDescent="0.25">
      <c r="A174" s="436" t="s">
        <v>87</v>
      </c>
      <c r="B174" s="420" t="s">
        <v>66</v>
      </c>
      <c r="C174" s="421" t="s">
        <v>47</v>
      </c>
      <c r="D174" s="421" t="s">
        <v>260</v>
      </c>
      <c r="E174" s="422" t="s">
        <v>11</v>
      </c>
      <c r="F174" s="554">
        <f t="shared" ref="F174:F175" si="18">SUM(F175)</f>
        <v>2758000</v>
      </c>
    </row>
    <row r="175" spans="1:6" x14ac:dyDescent="0.25">
      <c r="A175" s="424" t="s">
        <v>76</v>
      </c>
      <c r="B175" s="420" t="s">
        <v>66</v>
      </c>
      <c r="C175" s="421" t="s">
        <v>47</v>
      </c>
      <c r="D175" s="421" t="s">
        <v>260</v>
      </c>
      <c r="E175" s="420" t="s">
        <v>77</v>
      </c>
      <c r="F175" s="554">
        <f t="shared" si="18"/>
        <v>2758000</v>
      </c>
    </row>
    <row r="176" spans="1:6" x14ac:dyDescent="0.25">
      <c r="A176" s="424" t="s">
        <v>78</v>
      </c>
      <c r="B176" s="420" t="s">
        <v>66</v>
      </c>
      <c r="C176" s="421" t="s">
        <v>47</v>
      </c>
      <c r="D176" s="421" t="s">
        <v>260</v>
      </c>
      <c r="E176" s="420" t="s">
        <v>79</v>
      </c>
      <c r="F176" s="554">
        <f>SUM(Лист1!G169)</f>
        <v>2758000</v>
      </c>
    </row>
    <row r="177" spans="1:6" ht="51.75" x14ac:dyDescent="0.25">
      <c r="A177" s="436" t="s">
        <v>154</v>
      </c>
      <c r="B177" s="427" t="s">
        <v>66</v>
      </c>
      <c r="C177" s="421" t="s">
        <v>47</v>
      </c>
      <c r="D177" s="483" t="s">
        <v>296</v>
      </c>
      <c r="E177" s="420" t="s">
        <v>11</v>
      </c>
      <c r="F177" s="474">
        <f>SUM(F178+F180)</f>
        <v>0</v>
      </c>
    </row>
    <row r="178" spans="1:6" x14ac:dyDescent="0.25">
      <c r="A178" s="424" t="s">
        <v>16</v>
      </c>
      <c r="B178" s="427" t="s">
        <v>66</v>
      </c>
      <c r="C178" s="421" t="s">
        <v>47</v>
      </c>
      <c r="D178" s="483" t="s">
        <v>296</v>
      </c>
      <c r="E178" s="420" t="s">
        <v>17</v>
      </c>
      <c r="F178" s="474">
        <f>SUM(F179)</f>
        <v>0</v>
      </c>
    </row>
    <row r="179" spans="1:6" ht="23.25" x14ac:dyDescent="0.25">
      <c r="A179" s="424" t="s">
        <v>383</v>
      </c>
      <c r="B179" s="427" t="s">
        <v>66</v>
      </c>
      <c r="C179" s="421" t="s">
        <v>47</v>
      </c>
      <c r="D179" s="483" t="s">
        <v>296</v>
      </c>
      <c r="E179" s="420" t="s">
        <v>19</v>
      </c>
      <c r="F179" s="474">
        <f>SUM(Лист1!G386)</f>
        <v>0</v>
      </c>
    </row>
    <row r="180" spans="1:6" ht="22.5" x14ac:dyDescent="0.25">
      <c r="A180" s="433" t="s">
        <v>135</v>
      </c>
      <c r="B180" s="427" t="s">
        <v>66</v>
      </c>
      <c r="C180" s="421" t="s">
        <v>47</v>
      </c>
      <c r="D180" s="483" t="s">
        <v>296</v>
      </c>
      <c r="E180" s="420" t="s">
        <v>136</v>
      </c>
      <c r="F180" s="474">
        <f>SUM(F181)</f>
        <v>0</v>
      </c>
    </row>
    <row r="181" spans="1:6" x14ac:dyDescent="0.25">
      <c r="A181" s="424" t="s">
        <v>137</v>
      </c>
      <c r="B181" s="427" t="s">
        <v>66</v>
      </c>
      <c r="C181" s="421" t="s">
        <v>47</v>
      </c>
      <c r="D181" s="483" t="s">
        <v>296</v>
      </c>
      <c r="E181" s="420" t="s">
        <v>138</v>
      </c>
      <c r="F181" s="474">
        <f>SUM(Лист1!G388)</f>
        <v>0</v>
      </c>
    </row>
    <row r="182" spans="1:6" ht="39" x14ac:dyDescent="0.25">
      <c r="A182" s="436" t="s">
        <v>87</v>
      </c>
      <c r="B182" s="427" t="s">
        <v>66</v>
      </c>
      <c r="C182" s="421" t="s">
        <v>47</v>
      </c>
      <c r="D182" s="483" t="s">
        <v>297</v>
      </c>
      <c r="E182" s="420" t="s">
        <v>11</v>
      </c>
      <c r="F182" s="474">
        <f>SUM(F183+F185)</f>
        <v>0</v>
      </c>
    </row>
    <row r="183" spans="1:6" x14ac:dyDescent="0.25">
      <c r="A183" s="424" t="s">
        <v>16</v>
      </c>
      <c r="B183" s="427" t="s">
        <v>66</v>
      </c>
      <c r="C183" s="421" t="s">
        <v>47</v>
      </c>
      <c r="D183" s="483" t="s">
        <v>297</v>
      </c>
      <c r="E183" s="420" t="s">
        <v>17</v>
      </c>
      <c r="F183" s="474">
        <f>SUM(F184)</f>
        <v>0</v>
      </c>
    </row>
    <row r="184" spans="1:6" ht="23.25" x14ac:dyDescent="0.25">
      <c r="A184" s="424" t="s">
        <v>383</v>
      </c>
      <c r="B184" s="427" t="s">
        <v>66</v>
      </c>
      <c r="C184" s="421" t="s">
        <v>47</v>
      </c>
      <c r="D184" s="483" t="s">
        <v>297</v>
      </c>
      <c r="E184" s="420" t="s">
        <v>19</v>
      </c>
      <c r="F184" s="474">
        <f>SUM(Лист1!G391)</f>
        <v>0</v>
      </c>
    </row>
    <row r="185" spans="1:6" ht="22.5" x14ac:dyDescent="0.25">
      <c r="A185" s="433" t="s">
        <v>135</v>
      </c>
      <c r="B185" s="427" t="s">
        <v>66</v>
      </c>
      <c r="C185" s="421" t="s">
        <v>47</v>
      </c>
      <c r="D185" s="483" t="s">
        <v>297</v>
      </c>
      <c r="E185" s="420" t="s">
        <v>136</v>
      </c>
      <c r="F185" s="474">
        <f>SUM(F186)</f>
        <v>0</v>
      </c>
    </row>
    <row r="186" spans="1:6" x14ac:dyDescent="0.25">
      <c r="A186" s="424" t="s">
        <v>137</v>
      </c>
      <c r="B186" s="427" t="s">
        <v>66</v>
      </c>
      <c r="C186" s="421" t="s">
        <v>47</v>
      </c>
      <c r="D186" s="483" t="s">
        <v>297</v>
      </c>
      <c r="E186" s="420" t="s">
        <v>138</v>
      </c>
      <c r="F186" s="474">
        <f>SUM(Лист1!G393)</f>
        <v>0</v>
      </c>
    </row>
    <row r="187" spans="1:6" ht="26.25" x14ac:dyDescent="0.25">
      <c r="A187" s="444" t="s">
        <v>156</v>
      </c>
      <c r="B187" s="453" t="s">
        <v>66</v>
      </c>
      <c r="C187" s="448" t="s">
        <v>157</v>
      </c>
      <c r="D187" s="449" t="s">
        <v>231</v>
      </c>
      <c r="E187" s="450" t="s">
        <v>11</v>
      </c>
      <c r="F187" s="538">
        <f>SUM(F191+F194+F197+F202+F188+F205)</f>
        <v>410444</v>
      </c>
    </row>
    <row r="188" spans="1:6" ht="26.25" x14ac:dyDescent="0.25">
      <c r="A188" s="436" t="s">
        <v>399</v>
      </c>
      <c r="B188" s="427" t="s">
        <v>66</v>
      </c>
      <c r="C188" s="420" t="s">
        <v>157</v>
      </c>
      <c r="D188" s="428" t="s">
        <v>398</v>
      </c>
      <c r="E188" s="429" t="s">
        <v>11</v>
      </c>
      <c r="F188" s="473">
        <f t="shared" ref="F188:F189" si="19">SUM(F189)</f>
        <v>5000</v>
      </c>
    </row>
    <row r="189" spans="1:6" x14ac:dyDescent="0.25">
      <c r="A189" s="433" t="s">
        <v>16</v>
      </c>
      <c r="B189" s="420" t="s">
        <v>66</v>
      </c>
      <c r="C189" s="421">
        <v>12</v>
      </c>
      <c r="D189" s="428" t="s">
        <v>398</v>
      </c>
      <c r="E189" s="420" t="s">
        <v>17</v>
      </c>
      <c r="F189" s="473">
        <f t="shared" si="19"/>
        <v>5000</v>
      </c>
    </row>
    <row r="190" spans="1:6" ht="23.25" x14ac:dyDescent="0.25">
      <c r="A190" s="424" t="s">
        <v>383</v>
      </c>
      <c r="B190" s="427" t="s">
        <v>66</v>
      </c>
      <c r="C190" s="420" t="s">
        <v>157</v>
      </c>
      <c r="D190" s="428" t="s">
        <v>398</v>
      </c>
      <c r="E190" s="427" t="s">
        <v>19</v>
      </c>
      <c r="F190" s="473">
        <f>SUM(Лист1!G397)</f>
        <v>5000</v>
      </c>
    </row>
    <row r="191" spans="1:6" x14ac:dyDescent="0.25">
      <c r="A191" s="436" t="s">
        <v>158</v>
      </c>
      <c r="B191" s="454" t="s">
        <v>66</v>
      </c>
      <c r="C191" s="446" t="s">
        <v>157</v>
      </c>
      <c r="D191" s="428" t="s">
        <v>298</v>
      </c>
      <c r="E191" s="499" t="s">
        <v>11</v>
      </c>
      <c r="F191" s="473">
        <f t="shared" ref="F191:F192" si="20">SUM(F192)</f>
        <v>115000</v>
      </c>
    </row>
    <row r="192" spans="1:6" x14ac:dyDescent="0.25">
      <c r="A192" s="424" t="s">
        <v>16</v>
      </c>
      <c r="B192" s="420" t="s">
        <v>66</v>
      </c>
      <c r="C192" s="421">
        <v>12</v>
      </c>
      <c r="D192" s="428" t="s">
        <v>298</v>
      </c>
      <c r="E192" s="420" t="s">
        <v>17</v>
      </c>
      <c r="F192" s="473">
        <f t="shared" si="20"/>
        <v>115000</v>
      </c>
    </row>
    <row r="193" spans="1:6" ht="23.25" x14ac:dyDescent="0.25">
      <c r="A193" s="424" t="s">
        <v>383</v>
      </c>
      <c r="B193" s="427" t="s">
        <v>66</v>
      </c>
      <c r="C193" s="420" t="s">
        <v>157</v>
      </c>
      <c r="D193" s="428" t="s">
        <v>298</v>
      </c>
      <c r="E193" s="427" t="s">
        <v>19</v>
      </c>
      <c r="F193" s="473">
        <f>SUM(Лист1!G400)</f>
        <v>115000</v>
      </c>
    </row>
    <row r="194" spans="1:6" ht="26.25" x14ac:dyDescent="0.25">
      <c r="A194" s="436" t="s">
        <v>159</v>
      </c>
      <c r="B194" s="454" t="s">
        <v>66</v>
      </c>
      <c r="C194" s="446" t="s">
        <v>157</v>
      </c>
      <c r="D194" s="428" t="s">
        <v>299</v>
      </c>
      <c r="E194" s="499" t="s">
        <v>11</v>
      </c>
      <c r="F194" s="473">
        <f t="shared" ref="F194:F195" si="21">SUM(F195)</f>
        <v>0</v>
      </c>
    </row>
    <row r="195" spans="1:6" x14ac:dyDescent="0.25">
      <c r="A195" s="424" t="s">
        <v>16</v>
      </c>
      <c r="B195" s="420" t="s">
        <v>66</v>
      </c>
      <c r="C195" s="421">
        <v>12</v>
      </c>
      <c r="D195" s="428" t="s">
        <v>299</v>
      </c>
      <c r="E195" s="420" t="s">
        <v>17</v>
      </c>
      <c r="F195" s="473">
        <f t="shared" si="21"/>
        <v>0</v>
      </c>
    </row>
    <row r="196" spans="1:6" ht="23.25" x14ac:dyDescent="0.25">
      <c r="A196" s="424" t="s">
        <v>383</v>
      </c>
      <c r="B196" s="427" t="s">
        <v>66</v>
      </c>
      <c r="C196" s="420" t="s">
        <v>157</v>
      </c>
      <c r="D196" s="428" t="s">
        <v>299</v>
      </c>
      <c r="E196" s="427" t="s">
        <v>19</v>
      </c>
      <c r="F196" s="473">
        <f>SUM(Лист1!G403)</f>
        <v>0</v>
      </c>
    </row>
    <row r="197" spans="1:6" ht="51.75" x14ac:dyDescent="0.25">
      <c r="A197" s="436" t="s">
        <v>160</v>
      </c>
      <c r="B197" s="454" t="s">
        <v>66</v>
      </c>
      <c r="C197" s="446" t="s">
        <v>157</v>
      </c>
      <c r="D197" s="428" t="s">
        <v>300</v>
      </c>
      <c r="E197" s="446" t="s">
        <v>11</v>
      </c>
      <c r="F197" s="473">
        <f>SUM(F198+F200)</f>
        <v>225444</v>
      </c>
    </row>
    <row r="198" spans="1:6" ht="34.5" x14ac:dyDescent="0.25">
      <c r="A198" s="424" t="s">
        <v>49</v>
      </c>
      <c r="B198" s="427" t="s">
        <v>66</v>
      </c>
      <c r="C198" s="420" t="s">
        <v>157</v>
      </c>
      <c r="D198" s="428" t="s">
        <v>300</v>
      </c>
      <c r="E198" s="420" t="s">
        <v>50</v>
      </c>
      <c r="F198" s="473">
        <f>SUM(F199)</f>
        <v>198670</v>
      </c>
    </row>
    <row r="199" spans="1:6" x14ac:dyDescent="0.25">
      <c r="A199" s="424" t="s">
        <v>51</v>
      </c>
      <c r="B199" s="427" t="s">
        <v>66</v>
      </c>
      <c r="C199" s="420" t="s">
        <v>157</v>
      </c>
      <c r="D199" s="428" t="s">
        <v>300</v>
      </c>
      <c r="E199" s="420" t="s">
        <v>52</v>
      </c>
      <c r="F199" s="473">
        <f>SUM(Лист1!G406)</f>
        <v>198670</v>
      </c>
    </row>
    <row r="200" spans="1:6" x14ac:dyDescent="0.25">
      <c r="A200" s="424" t="s">
        <v>16</v>
      </c>
      <c r="B200" s="427" t="s">
        <v>66</v>
      </c>
      <c r="C200" s="420" t="s">
        <v>157</v>
      </c>
      <c r="D200" s="428" t="s">
        <v>300</v>
      </c>
      <c r="E200" s="420" t="s">
        <v>17</v>
      </c>
      <c r="F200" s="473">
        <f>SUM(F201)</f>
        <v>26774</v>
      </c>
    </row>
    <row r="201" spans="1:6" ht="23.25" x14ac:dyDescent="0.25">
      <c r="A201" s="424" t="s">
        <v>383</v>
      </c>
      <c r="B201" s="427" t="s">
        <v>66</v>
      </c>
      <c r="C201" s="420" t="s">
        <v>157</v>
      </c>
      <c r="D201" s="428" t="s">
        <v>300</v>
      </c>
      <c r="E201" s="420" t="s">
        <v>19</v>
      </c>
      <c r="F201" s="473">
        <f>SUM(Лист1!G408)</f>
        <v>26774</v>
      </c>
    </row>
    <row r="202" spans="1:6" ht="26.25" x14ac:dyDescent="0.25">
      <c r="A202" s="567" t="s">
        <v>126</v>
      </c>
      <c r="B202" s="427" t="s">
        <v>66</v>
      </c>
      <c r="C202" s="420" t="s">
        <v>157</v>
      </c>
      <c r="D202" s="465" t="s">
        <v>395</v>
      </c>
      <c r="E202" s="469" t="s">
        <v>11</v>
      </c>
      <c r="F202" s="554">
        <f t="shared" ref="F202:F203" si="22">SUM(F203)</f>
        <v>50000</v>
      </c>
    </row>
    <row r="203" spans="1:6" x14ac:dyDescent="0.25">
      <c r="A203" s="433" t="s">
        <v>16</v>
      </c>
      <c r="B203" s="427" t="s">
        <v>66</v>
      </c>
      <c r="C203" s="420" t="s">
        <v>157</v>
      </c>
      <c r="D203" s="421" t="s">
        <v>395</v>
      </c>
      <c r="E203" s="420" t="s">
        <v>17</v>
      </c>
      <c r="F203" s="554">
        <f t="shared" si="22"/>
        <v>50000</v>
      </c>
    </row>
    <row r="204" spans="1:6" ht="23.25" x14ac:dyDescent="0.25">
      <c r="A204" s="424" t="s">
        <v>383</v>
      </c>
      <c r="B204" s="427" t="s">
        <v>66</v>
      </c>
      <c r="C204" s="420" t="s">
        <v>157</v>
      </c>
      <c r="D204" s="421" t="s">
        <v>395</v>
      </c>
      <c r="E204" s="420" t="s">
        <v>19</v>
      </c>
      <c r="F204" s="554">
        <f>SUM(Лист1!G411)</f>
        <v>50000</v>
      </c>
    </row>
    <row r="205" spans="1:6" x14ac:dyDescent="0.25">
      <c r="A205" s="431" t="s">
        <v>401</v>
      </c>
      <c r="B205" s="454" t="s">
        <v>66</v>
      </c>
      <c r="C205" s="446" t="s">
        <v>157</v>
      </c>
      <c r="D205" s="467" t="s">
        <v>419</v>
      </c>
      <c r="E205" s="499" t="s">
        <v>11</v>
      </c>
      <c r="F205" s="555">
        <f>SUM(F206)</f>
        <v>15000</v>
      </c>
    </row>
    <row r="206" spans="1:6" ht="23.25" x14ac:dyDescent="0.25">
      <c r="A206" s="424" t="s">
        <v>20</v>
      </c>
      <c r="B206" s="454" t="s">
        <v>66</v>
      </c>
      <c r="C206" s="446" t="s">
        <v>157</v>
      </c>
      <c r="D206" s="428" t="s">
        <v>419</v>
      </c>
      <c r="E206" s="420" t="s">
        <v>21</v>
      </c>
      <c r="F206" s="555">
        <f>SUM(F207)</f>
        <v>15000</v>
      </c>
    </row>
    <row r="207" spans="1:6" x14ac:dyDescent="0.25">
      <c r="A207" s="425" t="s">
        <v>373</v>
      </c>
      <c r="B207" s="454" t="s">
        <v>66</v>
      </c>
      <c r="C207" s="446" t="s">
        <v>157</v>
      </c>
      <c r="D207" s="428" t="s">
        <v>419</v>
      </c>
      <c r="E207" s="420" t="s">
        <v>372</v>
      </c>
      <c r="F207" s="555">
        <v>15000</v>
      </c>
    </row>
    <row r="208" spans="1:6" ht="18.75" x14ac:dyDescent="0.3">
      <c r="A208" s="477" t="s">
        <v>88</v>
      </c>
      <c r="B208" s="440" t="s">
        <v>89</v>
      </c>
      <c r="C208" s="437" t="s">
        <v>10</v>
      </c>
      <c r="D208" s="440" t="s">
        <v>231</v>
      </c>
      <c r="E208" s="440" t="s">
        <v>11</v>
      </c>
      <c r="F208" s="538">
        <f>SUM(F209+F225)</f>
        <v>1637411.19</v>
      </c>
    </row>
    <row r="209" spans="1:6" x14ac:dyDescent="0.25">
      <c r="A209" s="444" t="s">
        <v>90</v>
      </c>
      <c r="B209" s="528" t="s">
        <v>89</v>
      </c>
      <c r="C209" s="520" t="s">
        <v>28</v>
      </c>
      <c r="D209" s="528" t="s">
        <v>231</v>
      </c>
      <c r="E209" s="528" t="s">
        <v>11</v>
      </c>
      <c r="F209" s="517">
        <f>SUM(F213+F216+F219+F222+F210)</f>
        <v>602469.18999999994</v>
      </c>
    </row>
    <row r="210" spans="1:6" ht="24.75" x14ac:dyDescent="0.25">
      <c r="A210" s="460" t="s">
        <v>95</v>
      </c>
      <c r="B210" s="427" t="s">
        <v>89</v>
      </c>
      <c r="C210" s="420" t="s">
        <v>28</v>
      </c>
      <c r="D210" s="428" t="s">
        <v>264</v>
      </c>
      <c r="E210" s="427" t="s">
        <v>11</v>
      </c>
      <c r="F210" s="554">
        <f t="shared" ref="F210:F211" si="23">SUM(F211)</f>
        <v>150000</v>
      </c>
    </row>
    <row r="211" spans="1:6" x14ac:dyDescent="0.25">
      <c r="A211" s="424" t="s">
        <v>76</v>
      </c>
      <c r="B211" s="427" t="s">
        <v>89</v>
      </c>
      <c r="C211" s="420" t="s">
        <v>28</v>
      </c>
      <c r="D211" s="428" t="s">
        <v>264</v>
      </c>
      <c r="E211" s="427" t="s">
        <v>77</v>
      </c>
      <c r="F211" s="554">
        <f t="shared" si="23"/>
        <v>150000</v>
      </c>
    </row>
    <row r="212" spans="1:6" x14ac:dyDescent="0.25">
      <c r="A212" s="424" t="s">
        <v>78</v>
      </c>
      <c r="B212" s="427" t="s">
        <v>89</v>
      </c>
      <c r="C212" s="420" t="s">
        <v>28</v>
      </c>
      <c r="D212" s="428" t="s">
        <v>264</v>
      </c>
      <c r="E212" s="427" t="s">
        <v>79</v>
      </c>
      <c r="F212" s="554">
        <f>SUM(Лист1!G174)</f>
        <v>150000</v>
      </c>
    </row>
    <row r="213" spans="1:6" ht="24.75" x14ac:dyDescent="0.25">
      <c r="A213" s="533" t="s">
        <v>91</v>
      </c>
      <c r="B213" s="427" t="s">
        <v>89</v>
      </c>
      <c r="C213" s="420" t="s">
        <v>28</v>
      </c>
      <c r="D213" s="428" t="s">
        <v>261</v>
      </c>
      <c r="E213" s="427" t="s">
        <v>11</v>
      </c>
      <c r="F213" s="474">
        <f t="shared" ref="F213:F214" si="24">SUM(F214)</f>
        <v>169079</v>
      </c>
    </row>
    <row r="214" spans="1:6" x14ac:dyDescent="0.25">
      <c r="A214" s="424" t="s">
        <v>76</v>
      </c>
      <c r="B214" s="427" t="s">
        <v>89</v>
      </c>
      <c r="C214" s="420" t="s">
        <v>28</v>
      </c>
      <c r="D214" s="428" t="s">
        <v>261</v>
      </c>
      <c r="E214" s="427" t="s">
        <v>77</v>
      </c>
      <c r="F214" s="474">
        <f t="shared" si="24"/>
        <v>169079</v>
      </c>
    </row>
    <row r="215" spans="1:6" x14ac:dyDescent="0.25">
      <c r="A215" s="424" t="s">
        <v>78</v>
      </c>
      <c r="B215" s="427" t="s">
        <v>89</v>
      </c>
      <c r="C215" s="420" t="s">
        <v>28</v>
      </c>
      <c r="D215" s="428" t="s">
        <v>261</v>
      </c>
      <c r="E215" s="427" t="s">
        <v>79</v>
      </c>
      <c r="F215" s="474">
        <f>SUM(Лист1!G177)</f>
        <v>169079</v>
      </c>
    </row>
    <row r="216" spans="1:6" ht="39" x14ac:dyDescent="0.25">
      <c r="A216" s="432" t="s">
        <v>92</v>
      </c>
      <c r="B216" s="427" t="s">
        <v>89</v>
      </c>
      <c r="C216" s="420" t="s">
        <v>28</v>
      </c>
      <c r="D216" s="428" t="s">
        <v>262</v>
      </c>
      <c r="E216" s="427" t="s">
        <v>11</v>
      </c>
      <c r="F216" s="474">
        <f t="shared" ref="F216:F217" si="25">SUM(F217)</f>
        <v>230377</v>
      </c>
    </row>
    <row r="217" spans="1:6" x14ac:dyDescent="0.25">
      <c r="A217" s="424" t="s">
        <v>76</v>
      </c>
      <c r="B217" s="427" t="s">
        <v>89</v>
      </c>
      <c r="C217" s="420" t="s">
        <v>28</v>
      </c>
      <c r="D217" s="428" t="s">
        <v>262</v>
      </c>
      <c r="E217" s="427" t="s">
        <v>77</v>
      </c>
      <c r="F217" s="474">
        <f t="shared" si="25"/>
        <v>230377</v>
      </c>
    </row>
    <row r="218" spans="1:6" x14ac:dyDescent="0.25">
      <c r="A218" s="424" t="s">
        <v>78</v>
      </c>
      <c r="B218" s="427" t="s">
        <v>89</v>
      </c>
      <c r="C218" s="420" t="s">
        <v>28</v>
      </c>
      <c r="D218" s="428" t="s">
        <v>262</v>
      </c>
      <c r="E218" s="427" t="s">
        <v>79</v>
      </c>
      <c r="F218" s="474">
        <f>SUM(Лист1!G180)</f>
        <v>230377</v>
      </c>
    </row>
    <row r="219" spans="1:6" ht="39" x14ac:dyDescent="0.25">
      <c r="A219" s="432" t="s">
        <v>93</v>
      </c>
      <c r="B219" s="427" t="s">
        <v>89</v>
      </c>
      <c r="C219" s="420" t="s">
        <v>28</v>
      </c>
      <c r="D219" s="428" t="s">
        <v>263</v>
      </c>
      <c r="E219" s="427" t="s">
        <v>11</v>
      </c>
      <c r="F219" s="474">
        <f t="shared" ref="F219:F220" si="26">SUM(F220)</f>
        <v>5685.19</v>
      </c>
    </row>
    <row r="220" spans="1:6" x14ac:dyDescent="0.25">
      <c r="A220" s="424" t="s">
        <v>76</v>
      </c>
      <c r="B220" s="427" t="s">
        <v>89</v>
      </c>
      <c r="C220" s="420" t="s">
        <v>28</v>
      </c>
      <c r="D220" s="428" t="s">
        <v>263</v>
      </c>
      <c r="E220" s="427" t="s">
        <v>77</v>
      </c>
      <c r="F220" s="474">
        <f t="shared" si="26"/>
        <v>5685.19</v>
      </c>
    </row>
    <row r="221" spans="1:6" x14ac:dyDescent="0.25">
      <c r="A221" s="424" t="s">
        <v>78</v>
      </c>
      <c r="B221" s="427" t="s">
        <v>89</v>
      </c>
      <c r="C221" s="420" t="s">
        <v>28</v>
      </c>
      <c r="D221" s="428" t="s">
        <v>263</v>
      </c>
      <c r="E221" s="427" t="s">
        <v>79</v>
      </c>
      <c r="F221" s="474">
        <f>SUM(Лист1!G183)</f>
        <v>5685.19</v>
      </c>
    </row>
    <row r="222" spans="1:6" ht="51.75" x14ac:dyDescent="0.25">
      <c r="A222" s="436" t="s">
        <v>162</v>
      </c>
      <c r="B222" s="427" t="s">
        <v>89</v>
      </c>
      <c r="C222" s="420" t="s">
        <v>28</v>
      </c>
      <c r="D222" s="421" t="s">
        <v>301</v>
      </c>
      <c r="E222" s="469" t="s">
        <v>11</v>
      </c>
      <c r="F222" s="474">
        <f t="shared" ref="F222:F223" si="27">SUM(F223)</f>
        <v>47328</v>
      </c>
    </row>
    <row r="223" spans="1:6" x14ac:dyDescent="0.25">
      <c r="A223" s="433" t="s">
        <v>16</v>
      </c>
      <c r="B223" s="427" t="s">
        <v>89</v>
      </c>
      <c r="C223" s="420" t="s">
        <v>28</v>
      </c>
      <c r="D223" s="421" t="s">
        <v>301</v>
      </c>
      <c r="E223" s="420" t="s">
        <v>17</v>
      </c>
      <c r="F223" s="474">
        <f t="shared" si="27"/>
        <v>47328</v>
      </c>
    </row>
    <row r="224" spans="1:6" ht="23.25" x14ac:dyDescent="0.25">
      <c r="A224" s="424" t="s">
        <v>383</v>
      </c>
      <c r="B224" s="427" t="s">
        <v>89</v>
      </c>
      <c r="C224" s="420" t="s">
        <v>28</v>
      </c>
      <c r="D224" s="421" t="s">
        <v>301</v>
      </c>
      <c r="E224" s="420" t="s">
        <v>19</v>
      </c>
      <c r="F224" s="474">
        <f>SUM(Лист1!G416)</f>
        <v>47328</v>
      </c>
    </row>
    <row r="225" spans="1:6" ht="15.75" x14ac:dyDescent="0.25">
      <c r="A225" s="478" t="s">
        <v>94</v>
      </c>
      <c r="B225" s="453" t="s">
        <v>89</v>
      </c>
      <c r="C225" s="448" t="s">
        <v>35</v>
      </c>
      <c r="D225" s="453" t="s">
        <v>231</v>
      </c>
      <c r="E225" s="453" t="s">
        <v>11</v>
      </c>
      <c r="F225" s="538">
        <f>SUM(F226+F229+F232+F235+F238)</f>
        <v>1034942</v>
      </c>
    </row>
    <row r="226" spans="1:6" ht="24.75" x14ac:dyDescent="0.25">
      <c r="A226" s="460" t="s">
        <v>95</v>
      </c>
      <c r="B226" s="427" t="s">
        <v>89</v>
      </c>
      <c r="C226" s="420" t="s">
        <v>35</v>
      </c>
      <c r="D226" s="428" t="s">
        <v>264</v>
      </c>
      <c r="E226" s="427" t="s">
        <v>11</v>
      </c>
      <c r="F226" s="474">
        <f t="shared" ref="F226:F227" si="28">SUM(F227)</f>
        <v>1034942</v>
      </c>
    </row>
    <row r="227" spans="1:6" x14ac:dyDescent="0.25">
      <c r="A227" s="424" t="s">
        <v>76</v>
      </c>
      <c r="B227" s="427" t="s">
        <v>89</v>
      </c>
      <c r="C227" s="420" t="s">
        <v>35</v>
      </c>
      <c r="D227" s="428" t="s">
        <v>264</v>
      </c>
      <c r="E227" s="427" t="s">
        <v>77</v>
      </c>
      <c r="F227" s="474">
        <f t="shared" si="28"/>
        <v>1034942</v>
      </c>
    </row>
    <row r="228" spans="1:6" x14ac:dyDescent="0.25">
      <c r="A228" s="424" t="s">
        <v>78</v>
      </c>
      <c r="B228" s="427" t="s">
        <v>89</v>
      </c>
      <c r="C228" s="420" t="s">
        <v>35</v>
      </c>
      <c r="D228" s="428" t="s">
        <v>264</v>
      </c>
      <c r="E228" s="427" t="s">
        <v>79</v>
      </c>
      <c r="F228" s="474">
        <f>SUM(Лист1!G187)</f>
        <v>1034942</v>
      </c>
    </row>
    <row r="229" spans="1:6" ht="26.25" x14ac:dyDescent="0.25">
      <c r="A229" s="426" t="s">
        <v>163</v>
      </c>
      <c r="B229" s="427" t="s">
        <v>89</v>
      </c>
      <c r="C229" s="420" t="s">
        <v>35</v>
      </c>
      <c r="D229" s="428" t="s">
        <v>302</v>
      </c>
      <c r="E229" s="427" t="s">
        <v>11</v>
      </c>
      <c r="F229" s="474">
        <f t="shared" ref="F229:F230" si="29">SUM(F230)</f>
        <v>0</v>
      </c>
    </row>
    <row r="230" spans="1:6" ht="22.5" x14ac:dyDescent="0.25">
      <c r="A230" s="433" t="s">
        <v>135</v>
      </c>
      <c r="B230" s="427" t="s">
        <v>89</v>
      </c>
      <c r="C230" s="420" t="s">
        <v>35</v>
      </c>
      <c r="D230" s="428" t="s">
        <v>302</v>
      </c>
      <c r="E230" s="427" t="s">
        <v>136</v>
      </c>
      <c r="F230" s="474">
        <f t="shared" si="29"/>
        <v>0</v>
      </c>
    </row>
    <row r="231" spans="1:6" x14ac:dyDescent="0.25">
      <c r="A231" s="424" t="s">
        <v>137</v>
      </c>
      <c r="B231" s="427" t="s">
        <v>89</v>
      </c>
      <c r="C231" s="420" t="s">
        <v>35</v>
      </c>
      <c r="D231" s="428" t="s">
        <v>302</v>
      </c>
      <c r="E231" s="427" t="s">
        <v>138</v>
      </c>
      <c r="F231" s="474">
        <f>SUM(Лист1!G420)</f>
        <v>0</v>
      </c>
    </row>
    <row r="232" spans="1:6" ht="77.25" x14ac:dyDescent="0.25">
      <c r="A232" s="426" t="s">
        <v>164</v>
      </c>
      <c r="B232" s="454" t="s">
        <v>89</v>
      </c>
      <c r="C232" s="420" t="s">
        <v>35</v>
      </c>
      <c r="D232" s="428" t="s">
        <v>303</v>
      </c>
      <c r="E232" s="454" t="s">
        <v>11</v>
      </c>
      <c r="F232" s="473">
        <f t="shared" ref="F232:F233" si="30">SUM(F233)</f>
        <v>0</v>
      </c>
    </row>
    <row r="233" spans="1:6" ht="22.5" x14ac:dyDescent="0.25">
      <c r="A233" s="433" t="s">
        <v>135</v>
      </c>
      <c r="B233" s="427" t="s">
        <v>89</v>
      </c>
      <c r="C233" s="420" t="s">
        <v>35</v>
      </c>
      <c r="D233" s="428" t="s">
        <v>303</v>
      </c>
      <c r="E233" s="427" t="s">
        <v>136</v>
      </c>
      <c r="F233" s="473">
        <f t="shared" si="30"/>
        <v>0</v>
      </c>
    </row>
    <row r="234" spans="1:6" x14ac:dyDescent="0.25">
      <c r="A234" s="424" t="s">
        <v>137</v>
      </c>
      <c r="B234" s="427" t="s">
        <v>89</v>
      </c>
      <c r="C234" s="420" t="s">
        <v>35</v>
      </c>
      <c r="D234" s="428" t="s">
        <v>303</v>
      </c>
      <c r="E234" s="427" t="s">
        <v>138</v>
      </c>
      <c r="F234" s="473">
        <f>SUM(Лист1!G423)</f>
        <v>0</v>
      </c>
    </row>
    <row r="235" spans="1:6" x14ac:dyDescent="0.25">
      <c r="A235" s="436" t="s">
        <v>165</v>
      </c>
      <c r="B235" s="427" t="s">
        <v>89</v>
      </c>
      <c r="C235" s="420" t="s">
        <v>35</v>
      </c>
      <c r="D235" s="428" t="s">
        <v>304</v>
      </c>
      <c r="E235" s="427" t="s">
        <v>11</v>
      </c>
      <c r="F235" s="474">
        <f t="shared" ref="F235:F236" si="31">SUM(F236)</f>
        <v>0</v>
      </c>
    </row>
    <row r="236" spans="1:6" x14ac:dyDescent="0.25">
      <c r="A236" s="424" t="s">
        <v>16</v>
      </c>
      <c r="B236" s="427" t="s">
        <v>89</v>
      </c>
      <c r="C236" s="420" t="s">
        <v>35</v>
      </c>
      <c r="D236" s="428" t="s">
        <v>304</v>
      </c>
      <c r="E236" s="427" t="s">
        <v>17</v>
      </c>
      <c r="F236" s="474">
        <f t="shared" si="31"/>
        <v>0</v>
      </c>
    </row>
    <row r="237" spans="1:6" ht="23.25" x14ac:dyDescent="0.25">
      <c r="A237" s="424" t="s">
        <v>383</v>
      </c>
      <c r="B237" s="427" t="s">
        <v>89</v>
      </c>
      <c r="C237" s="420" t="s">
        <v>35</v>
      </c>
      <c r="D237" s="428" t="s">
        <v>304</v>
      </c>
      <c r="E237" s="427" t="s">
        <v>19</v>
      </c>
      <c r="F237" s="474">
        <f>SUM(Лист1!G426)</f>
        <v>0</v>
      </c>
    </row>
    <row r="238" spans="1:6" ht="39" x14ac:dyDescent="0.25">
      <c r="A238" s="426" t="s">
        <v>155</v>
      </c>
      <c r="B238" s="427" t="s">
        <v>89</v>
      </c>
      <c r="C238" s="420" t="s">
        <v>35</v>
      </c>
      <c r="D238" s="428" t="s">
        <v>305</v>
      </c>
      <c r="E238" s="427" t="s">
        <v>11</v>
      </c>
      <c r="F238" s="474">
        <f t="shared" ref="F238:F239" si="32">SUM(F239)</f>
        <v>0</v>
      </c>
    </row>
    <row r="239" spans="1:6" ht="22.5" x14ac:dyDescent="0.25">
      <c r="A239" s="433" t="s">
        <v>135</v>
      </c>
      <c r="B239" s="427" t="s">
        <v>89</v>
      </c>
      <c r="C239" s="420" t="s">
        <v>35</v>
      </c>
      <c r="D239" s="428" t="s">
        <v>305</v>
      </c>
      <c r="E239" s="427" t="s">
        <v>136</v>
      </c>
      <c r="F239" s="474">
        <f t="shared" si="32"/>
        <v>0</v>
      </c>
    </row>
    <row r="240" spans="1:6" x14ac:dyDescent="0.25">
      <c r="A240" s="424" t="s">
        <v>137</v>
      </c>
      <c r="B240" s="427" t="s">
        <v>89</v>
      </c>
      <c r="C240" s="420" t="s">
        <v>35</v>
      </c>
      <c r="D240" s="428" t="s">
        <v>305</v>
      </c>
      <c r="E240" s="427" t="s">
        <v>138</v>
      </c>
      <c r="F240" s="474">
        <f>SUM(Лист1!G429)</f>
        <v>0</v>
      </c>
    </row>
    <row r="241" spans="1:6" ht="18" x14ac:dyDescent="0.25">
      <c r="A241" s="447" t="s">
        <v>24</v>
      </c>
      <c r="B241" s="502" t="s">
        <v>26</v>
      </c>
      <c r="C241" s="503" t="s">
        <v>10</v>
      </c>
      <c r="D241" s="503" t="s">
        <v>231</v>
      </c>
      <c r="E241" s="503" t="s">
        <v>11</v>
      </c>
      <c r="F241" s="538">
        <f>SUM(F242+F255+F306+F324)</f>
        <v>392297907.56</v>
      </c>
    </row>
    <row r="242" spans="1:6" x14ac:dyDescent="0.25">
      <c r="A242" s="423" t="s">
        <v>27</v>
      </c>
      <c r="B242" s="453" t="s">
        <v>26</v>
      </c>
      <c r="C242" s="449" t="s">
        <v>28</v>
      </c>
      <c r="D242" s="449" t="s">
        <v>231</v>
      </c>
      <c r="E242" s="450" t="s">
        <v>11</v>
      </c>
      <c r="F242" s="538">
        <f>SUM(F243+F246+F249+F252)</f>
        <v>98991242.019999996</v>
      </c>
    </row>
    <row r="243" spans="1:6" x14ac:dyDescent="0.25">
      <c r="A243" s="431" t="s">
        <v>29</v>
      </c>
      <c r="B243" s="427" t="s">
        <v>26</v>
      </c>
      <c r="C243" s="428" t="s">
        <v>28</v>
      </c>
      <c r="D243" s="428" t="s">
        <v>234</v>
      </c>
      <c r="E243" s="429" t="s">
        <v>11</v>
      </c>
      <c r="F243" s="473">
        <f>SUM(F244)</f>
        <v>23977242.02</v>
      </c>
    </row>
    <row r="244" spans="1:6" ht="23.25" x14ac:dyDescent="0.25">
      <c r="A244" s="424" t="s">
        <v>20</v>
      </c>
      <c r="B244" s="427" t="s">
        <v>26</v>
      </c>
      <c r="C244" s="428" t="s">
        <v>28</v>
      </c>
      <c r="D244" s="428" t="s">
        <v>234</v>
      </c>
      <c r="E244" s="427" t="s">
        <v>21</v>
      </c>
      <c r="F244" s="473">
        <f>SUM(F245:F245)</f>
        <v>23977242.02</v>
      </c>
    </row>
    <row r="245" spans="1:6" x14ac:dyDescent="0.25">
      <c r="A245" s="425" t="s">
        <v>373</v>
      </c>
      <c r="B245" s="427" t="s">
        <v>26</v>
      </c>
      <c r="C245" s="428" t="s">
        <v>28</v>
      </c>
      <c r="D245" s="428" t="s">
        <v>234</v>
      </c>
      <c r="E245" s="427" t="s">
        <v>372</v>
      </c>
      <c r="F245" s="473">
        <f>SUM(Лист1!G37)</f>
        <v>23977242.02</v>
      </c>
    </row>
    <row r="246" spans="1:6" ht="26.25" x14ac:dyDescent="0.25">
      <c r="A246" s="431" t="s">
        <v>30</v>
      </c>
      <c r="B246" s="427" t="s">
        <v>26</v>
      </c>
      <c r="C246" s="429" t="s">
        <v>28</v>
      </c>
      <c r="D246" s="428" t="s">
        <v>235</v>
      </c>
      <c r="E246" s="429" t="s">
        <v>11</v>
      </c>
      <c r="F246" s="473">
        <f t="shared" ref="F246:F247" si="33">SUM(F247)</f>
        <v>648000</v>
      </c>
    </row>
    <row r="247" spans="1:6" ht="23.25" x14ac:dyDescent="0.25">
      <c r="A247" s="424" t="s">
        <v>20</v>
      </c>
      <c r="B247" s="427" t="s">
        <v>26</v>
      </c>
      <c r="C247" s="429" t="s">
        <v>28</v>
      </c>
      <c r="D247" s="428" t="s">
        <v>235</v>
      </c>
      <c r="E247" s="427" t="s">
        <v>21</v>
      </c>
      <c r="F247" s="473">
        <f t="shared" si="33"/>
        <v>648000</v>
      </c>
    </row>
    <row r="248" spans="1:6" x14ac:dyDescent="0.25">
      <c r="A248" s="425" t="s">
        <v>373</v>
      </c>
      <c r="B248" s="427" t="s">
        <v>26</v>
      </c>
      <c r="C248" s="429" t="s">
        <v>28</v>
      </c>
      <c r="D248" s="428" t="s">
        <v>235</v>
      </c>
      <c r="E248" s="427" t="s">
        <v>372</v>
      </c>
      <c r="F248" s="473">
        <f>SUM(Лист1!G40)</f>
        <v>648000</v>
      </c>
    </row>
    <row r="249" spans="1:6" ht="39" x14ac:dyDescent="0.25">
      <c r="A249" s="431" t="s">
        <v>31</v>
      </c>
      <c r="B249" s="427" t="s">
        <v>26</v>
      </c>
      <c r="C249" s="429" t="s">
        <v>28</v>
      </c>
      <c r="D249" s="428" t="s">
        <v>236</v>
      </c>
      <c r="E249" s="429" t="s">
        <v>11</v>
      </c>
      <c r="F249" s="473">
        <f t="shared" ref="F249:F250" si="34">SUM(F250)</f>
        <v>73547500</v>
      </c>
    </row>
    <row r="250" spans="1:6" ht="23.25" x14ac:dyDescent="0.25">
      <c r="A250" s="424" t="s">
        <v>20</v>
      </c>
      <c r="B250" s="427" t="s">
        <v>26</v>
      </c>
      <c r="C250" s="429" t="s">
        <v>28</v>
      </c>
      <c r="D250" s="428" t="s">
        <v>236</v>
      </c>
      <c r="E250" s="427" t="s">
        <v>21</v>
      </c>
      <c r="F250" s="473">
        <f t="shared" si="34"/>
        <v>73547500</v>
      </c>
    </row>
    <row r="251" spans="1:6" x14ac:dyDescent="0.25">
      <c r="A251" s="425" t="s">
        <v>373</v>
      </c>
      <c r="B251" s="427" t="s">
        <v>26</v>
      </c>
      <c r="C251" s="429" t="s">
        <v>28</v>
      </c>
      <c r="D251" s="428" t="s">
        <v>236</v>
      </c>
      <c r="E251" s="427" t="s">
        <v>372</v>
      </c>
      <c r="F251" s="473">
        <f>SUM(Лист1!G43)</f>
        <v>73547500</v>
      </c>
    </row>
    <row r="252" spans="1:6" ht="51.75" x14ac:dyDescent="0.25">
      <c r="A252" s="426" t="s">
        <v>32</v>
      </c>
      <c r="B252" s="427" t="s">
        <v>26</v>
      </c>
      <c r="C252" s="429" t="s">
        <v>28</v>
      </c>
      <c r="D252" s="428" t="s">
        <v>237</v>
      </c>
      <c r="E252" s="427" t="s">
        <v>11</v>
      </c>
      <c r="F252" s="473">
        <f t="shared" ref="F252:F253" si="35">SUM(F253)</f>
        <v>818500</v>
      </c>
    </row>
    <row r="253" spans="1:6" ht="23.25" x14ac:dyDescent="0.25">
      <c r="A253" s="424" t="s">
        <v>20</v>
      </c>
      <c r="B253" s="427" t="s">
        <v>26</v>
      </c>
      <c r="C253" s="429" t="s">
        <v>28</v>
      </c>
      <c r="D253" s="428" t="s">
        <v>237</v>
      </c>
      <c r="E253" s="427" t="s">
        <v>21</v>
      </c>
      <c r="F253" s="473">
        <f t="shared" si="35"/>
        <v>818500</v>
      </c>
    </row>
    <row r="254" spans="1:6" x14ac:dyDescent="0.25">
      <c r="A254" s="425" t="s">
        <v>373</v>
      </c>
      <c r="B254" s="427" t="s">
        <v>26</v>
      </c>
      <c r="C254" s="429" t="s">
        <v>28</v>
      </c>
      <c r="D254" s="428" t="s">
        <v>237</v>
      </c>
      <c r="E254" s="427" t="s">
        <v>372</v>
      </c>
      <c r="F254" s="473">
        <f>SUM(Лист1!G46)</f>
        <v>818500</v>
      </c>
    </row>
    <row r="255" spans="1:6" ht="15.75" x14ac:dyDescent="0.25">
      <c r="A255" s="423" t="s">
        <v>34</v>
      </c>
      <c r="B255" s="437" t="s">
        <v>26</v>
      </c>
      <c r="C255" s="438" t="s">
        <v>35</v>
      </c>
      <c r="D255" s="438" t="s">
        <v>231</v>
      </c>
      <c r="E255" s="442" t="s">
        <v>11</v>
      </c>
      <c r="F255" s="538">
        <f>SUM(F256+F260+F264+F268+F272+F276+F279+F282+F285+F288+F297+F300+F303+F290+F293)</f>
        <v>248014480.53999999</v>
      </c>
    </row>
    <row r="256" spans="1:6" x14ac:dyDescent="0.25">
      <c r="A256" s="468" t="s">
        <v>36</v>
      </c>
      <c r="B256" s="420" t="s">
        <v>26</v>
      </c>
      <c r="C256" s="421" t="s">
        <v>35</v>
      </c>
      <c r="D256" s="467" t="s">
        <v>238</v>
      </c>
      <c r="E256" s="422" t="s">
        <v>11</v>
      </c>
      <c r="F256" s="473">
        <f>SUM(F257)</f>
        <v>55174914.82</v>
      </c>
    </row>
    <row r="257" spans="1:6" ht="23.25" x14ac:dyDescent="0.25">
      <c r="A257" s="424" t="s">
        <v>20</v>
      </c>
      <c r="B257" s="420" t="s">
        <v>26</v>
      </c>
      <c r="C257" s="421" t="s">
        <v>35</v>
      </c>
      <c r="D257" s="467" t="s">
        <v>238</v>
      </c>
      <c r="E257" s="420" t="s">
        <v>21</v>
      </c>
      <c r="F257" s="473">
        <f>SUM(F258:F259)</f>
        <v>55174914.82</v>
      </c>
    </row>
    <row r="258" spans="1:6" x14ac:dyDescent="0.25">
      <c r="A258" s="425" t="s">
        <v>373</v>
      </c>
      <c r="B258" s="420" t="s">
        <v>26</v>
      </c>
      <c r="C258" s="421" t="s">
        <v>35</v>
      </c>
      <c r="D258" s="467" t="s">
        <v>238</v>
      </c>
      <c r="E258" s="420" t="s">
        <v>372</v>
      </c>
      <c r="F258" s="565">
        <f>SUM(Лист1!G50)</f>
        <v>41158419.710000001</v>
      </c>
    </row>
    <row r="259" spans="1:6" x14ac:dyDescent="0.25">
      <c r="A259" s="463" t="s">
        <v>375</v>
      </c>
      <c r="B259" s="482" t="s">
        <v>26</v>
      </c>
      <c r="C259" s="483" t="s">
        <v>35</v>
      </c>
      <c r="D259" s="467" t="s">
        <v>238</v>
      </c>
      <c r="E259" s="482" t="s">
        <v>374</v>
      </c>
      <c r="F259" s="565">
        <f>SUM(Лист1!G51)</f>
        <v>14016495.109999999</v>
      </c>
    </row>
    <row r="260" spans="1:6" ht="26.25" x14ac:dyDescent="0.25">
      <c r="A260" s="535" t="s">
        <v>37</v>
      </c>
      <c r="B260" s="509" t="s">
        <v>26</v>
      </c>
      <c r="C260" s="536" t="s">
        <v>35</v>
      </c>
      <c r="D260" s="534" t="s">
        <v>239</v>
      </c>
      <c r="E260" s="536" t="s">
        <v>11</v>
      </c>
      <c r="F260" s="473">
        <f>SUM(F261)</f>
        <v>1224000</v>
      </c>
    </row>
    <row r="261" spans="1:6" ht="23.25" x14ac:dyDescent="0.25">
      <c r="A261" s="539" t="s">
        <v>20</v>
      </c>
      <c r="B261" s="509" t="s">
        <v>26</v>
      </c>
      <c r="C261" s="536" t="s">
        <v>35</v>
      </c>
      <c r="D261" s="534" t="s">
        <v>239</v>
      </c>
      <c r="E261" s="509" t="s">
        <v>21</v>
      </c>
      <c r="F261" s="473">
        <f>SUM(F262:F263)</f>
        <v>1224000</v>
      </c>
    </row>
    <row r="262" spans="1:6" x14ac:dyDescent="0.25">
      <c r="A262" s="425" t="s">
        <v>373</v>
      </c>
      <c r="B262" s="509" t="s">
        <v>26</v>
      </c>
      <c r="C262" s="536" t="s">
        <v>35</v>
      </c>
      <c r="D262" s="534" t="s">
        <v>239</v>
      </c>
      <c r="E262" s="509">
        <v>610</v>
      </c>
      <c r="F262" s="473">
        <f>SUM(Лист1!G54)</f>
        <v>968000</v>
      </c>
    </row>
    <row r="263" spans="1:6" x14ac:dyDescent="0.25">
      <c r="A263" s="463" t="s">
        <v>375</v>
      </c>
      <c r="B263" s="420" t="s">
        <v>26</v>
      </c>
      <c r="C263" s="422" t="s">
        <v>35</v>
      </c>
      <c r="D263" s="534" t="s">
        <v>239</v>
      </c>
      <c r="E263" s="420" t="s">
        <v>374</v>
      </c>
      <c r="F263" s="473">
        <f>SUM(Лист1!G55)</f>
        <v>256000</v>
      </c>
    </row>
    <row r="264" spans="1:6" ht="64.5" x14ac:dyDescent="0.25">
      <c r="A264" s="481" t="s">
        <v>38</v>
      </c>
      <c r="B264" s="420" t="s">
        <v>26</v>
      </c>
      <c r="C264" s="422" t="s">
        <v>35</v>
      </c>
      <c r="D264" s="428" t="s">
        <v>240</v>
      </c>
      <c r="E264" s="427" t="s">
        <v>11</v>
      </c>
      <c r="F264" s="473">
        <f>SUM(F265)</f>
        <v>161459052</v>
      </c>
    </row>
    <row r="265" spans="1:6" ht="23.25" x14ac:dyDescent="0.25">
      <c r="A265" s="424" t="s">
        <v>20</v>
      </c>
      <c r="B265" s="420" t="s">
        <v>26</v>
      </c>
      <c r="C265" s="422" t="s">
        <v>35</v>
      </c>
      <c r="D265" s="428" t="s">
        <v>240</v>
      </c>
      <c r="E265" s="427" t="s">
        <v>21</v>
      </c>
      <c r="F265" s="473">
        <f>SUM(F266:F267)</f>
        <v>161459052</v>
      </c>
    </row>
    <row r="266" spans="1:6" x14ac:dyDescent="0.25">
      <c r="A266" s="425" t="s">
        <v>373</v>
      </c>
      <c r="B266" s="420" t="s">
        <v>26</v>
      </c>
      <c r="C266" s="422" t="s">
        <v>35</v>
      </c>
      <c r="D266" s="428" t="s">
        <v>240</v>
      </c>
      <c r="E266" s="427" t="s">
        <v>372</v>
      </c>
      <c r="F266" s="473">
        <f>SUM(Лист1!G58)</f>
        <v>119892442.68000001</v>
      </c>
    </row>
    <row r="267" spans="1:6" x14ac:dyDescent="0.25">
      <c r="A267" s="463" t="s">
        <v>375</v>
      </c>
      <c r="B267" s="420" t="s">
        <v>26</v>
      </c>
      <c r="C267" s="422" t="s">
        <v>35</v>
      </c>
      <c r="D267" s="428" t="s">
        <v>240</v>
      </c>
      <c r="E267" s="427" t="s">
        <v>374</v>
      </c>
      <c r="F267" s="473">
        <f>SUM(Лист1!G59)</f>
        <v>41566609.32</v>
      </c>
    </row>
    <row r="268" spans="1:6" ht="26.25" x14ac:dyDescent="0.25">
      <c r="A268" s="431" t="s">
        <v>39</v>
      </c>
      <c r="B268" s="420" t="s">
        <v>26</v>
      </c>
      <c r="C268" s="422" t="s">
        <v>35</v>
      </c>
      <c r="D268" s="428" t="s">
        <v>241</v>
      </c>
      <c r="E268" s="427" t="s">
        <v>11</v>
      </c>
      <c r="F268" s="473">
        <f>SUM(F269)</f>
        <v>2754500</v>
      </c>
    </row>
    <row r="269" spans="1:6" ht="23.25" x14ac:dyDescent="0.25">
      <c r="A269" s="424" t="s">
        <v>20</v>
      </c>
      <c r="B269" s="420" t="s">
        <v>26</v>
      </c>
      <c r="C269" s="422" t="s">
        <v>35</v>
      </c>
      <c r="D269" s="428" t="s">
        <v>241</v>
      </c>
      <c r="E269" s="427" t="s">
        <v>21</v>
      </c>
      <c r="F269" s="473">
        <f>SUM(F270:F271)</f>
        <v>2754500</v>
      </c>
    </row>
    <row r="270" spans="1:6" x14ac:dyDescent="0.25">
      <c r="A270" s="425" t="s">
        <v>373</v>
      </c>
      <c r="B270" s="420" t="s">
        <v>26</v>
      </c>
      <c r="C270" s="421" t="s">
        <v>35</v>
      </c>
      <c r="D270" s="428" t="s">
        <v>241</v>
      </c>
      <c r="E270" s="420" t="s">
        <v>372</v>
      </c>
      <c r="F270" s="473">
        <f>SUM(Лист1!G62)</f>
        <v>1967000</v>
      </c>
    </row>
    <row r="271" spans="1:6" x14ac:dyDescent="0.25">
      <c r="A271" s="463" t="s">
        <v>375</v>
      </c>
      <c r="B271" s="482" t="s">
        <v>26</v>
      </c>
      <c r="C271" s="483" t="s">
        <v>35</v>
      </c>
      <c r="D271" s="428" t="s">
        <v>241</v>
      </c>
      <c r="E271" s="482" t="s">
        <v>374</v>
      </c>
      <c r="F271" s="473">
        <f>SUM(Лист1!G63)</f>
        <v>787500</v>
      </c>
    </row>
    <row r="272" spans="1:6" ht="51.75" x14ac:dyDescent="0.25">
      <c r="A272" s="426" t="s">
        <v>32</v>
      </c>
      <c r="B272" s="420" t="s">
        <v>26</v>
      </c>
      <c r="C272" s="422" t="s">
        <v>35</v>
      </c>
      <c r="D272" s="428" t="s">
        <v>237</v>
      </c>
      <c r="E272" s="427" t="s">
        <v>11</v>
      </c>
      <c r="F272" s="473">
        <f>SUM(F273)</f>
        <v>5189500</v>
      </c>
    </row>
    <row r="273" spans="1:6" ht="23.25" x14ac:dyDescent="0.25">
      <c r="A273" s="424" t="s">
        <v>20</v>
      </c>
      <c r="B273" s="420" t="s">
        <v>26</v>
      </c>
      <c r="C273" s="422" t="s">
        <v>35</v>
      </c>
      <c r="D273" s="428" t="s">
        <v>237</v>
      </c>
      <c r="E273" s="427" t="s">
        <v>21</v>
      </c>
      <c r="F273" s="473">
        <f>SUM(F274:F275)</f>
        <v>5189500</v>
      </c>
    </row>
    <row r="274" spans="1:6" x14ac:dyDescent="0.25">
      <c r="A274" s="425" t="s">
        <v>373</v>
      </c>
      <c r="B274" s="420" t="s">
        <v>26</v>
      </c>
      <c r="C274" s="421" t="s">
        <v>35</v>
      </c>
      <c r="D274" s="428" t="s">
        <v>237</v>
      </c>
      <c r="E274" s="420" t="s">
        <v>372</v>
      </c>
      <c r="F274" s="473">
        <f>SUM(Лист1!G66)</f>
        <v>4599100</v>
      </c>
    </row>
    <row r="275" spans="1:6" x14ac:dyDescent="0.25">
      <c r="A275" s="463" t="s">
        <v>375</v>
      </c>
      <c r="B275" s="482" t="s">
        <v>26</v>
      </c>
      <c r="C275" s="483" t="s">
        <v>35</v>
      </c>
      <c r="D275" s="428" t="s">
        <v>237</v>
      </c>
      <c r="E275" s="482" t="s">
        <v>374</v>
      </c>
      <c r="F275" s="473">
        <f>SUM(Лист1!G67)</f>
        <v>590400</v>
      </c>
    </row>
    <row r="276" spans="1:6" ht="26.25" x14ac:dyDescent="0.25">
      <c r="A276" s="431" t="s">
        <v>33</v>
      </c>
      <c r="B276" s="427" t="s">
        <v>26</v>
      </c>
      <c r="C276" s="429" t="s">
        <v>35</v>
      </c>
      <c r="D276" s="428" t="s">
        <v>242</v>
      </c>
      <c r="E276" s="427" t="s">
        <v>11</v>
      </c>
      <c r="F276" s="555">
        <f t="shared" ref="F276:F277" si="36">SUM(F277)</f>
        <v>0</v>
      </c>
    </row>
    <row r="277" spans="1:6" ht="23.25" x14ac:dyDescent="0.25">
      <c r="A277" s="424" t="s">
        <v>20</v>
      </c>
      <c r="B277" s="427" t="s">
        <v>26</v>
      </c>
      <c r="C277" s="429" t="s">
        <v>35</v>
      </c>
      <c r="D277" s="428" t="s">
        <v>242</v>
      </c>
      <c r="E277" s="427" t="s">
        <v>21</v>
      </c>
      <c r="F277" s="555">
        <f t="shared" si="36"/>
        <v>0</v>
      </c>
    </row>
    <row r="278" spans="1:6" x14ac:dyDescent="0.25">
      <c r="A278" s="425" t="s">
        <v>373</v>
      </c>
      <c r="B278" s="427" t="s">
        <v>26</v>
      </c>
      <c r="C278" s="429" t="s">
        <v>35</v>
      </c>
      <c r="D278" s="428" t="s">
        <v>242</v>
      </c>
      <c r="E278" s="427" t="s">
        <v>372</v>
      </c>
      <c r="F278" s="555">
        <f>SUM(Лист1!G70)</f>
        <v>0</v>
      </c>
    </row>
    <row r="279" spans="1:6" ht="26.25" x14ac:dyDescent="0.25">
      <c r="A279" s="431" t="s">
        <v>40</v>
      </c>
      <c r="B279" s="420" t="s">
        <v>26</v>
      </c>
      <c r="C279" s="421" t="s">
        <v>35</v>
      </c>
      <c r="D279" s="428" t="s">
        <v>243</v>
      </c>
      <c r="E279" s="420" t="s">
        <v>11</v>
      </c>
      <c r="F279" s="473">
        <f>SUM(F280)</f>
        <v>5809902.7199999997</v>
      </c>
    </row>
    <row r="280" spans="1:6" ht="23.25" x14ac:dyDescent="0.25">
      <c r="A280" s="424" t="s">
        <v>20</v>
      </c>
      <c r="B280" s="420" t="s">
        <v>26</v>
      </c>
      <c r="C280" s="421" t="s">
        <v>35</v>
      </c>
      <c r="D280" s="428" t="s">
        <v>243</v>
      </c>
      <c r="E280" s="420" t="s">
        <v>21</v>
      </c>
      <c r="F280" s="473">
        <f>SUM(F281:F281)</f>
        <v>5809902.7199999997</v>
      </c>
    </row>
    <row r="281" spans="1:6" x14ac:dyDescent="0.25">
      <c r="A281" s="425" t="s">
        <v>373</v>
      </c>
      <c r="B281" s="420" t="s">
        <v>26</v>
      </c>
      <c r="C281" s="421" t="s">
        <v>35</v>
      </c>
      <c r="D281" s="428" t="s">
        <v>243</v>
      </c>
      <c r="E281" s="420" t="s">
        <v>372</v>
      </c>
      <c r="F281" s="473">
        <f>SUM(Лист1!G73)</f>
        <v>5809902.7199999997</v>
      </c>
    </row>
    <row r="282" spans="1:6" ht="26.25" x14ac:dyDescent="0.25">
      <c r="A282" s="431" t="s">
        <v>41</v>
      </c>
      <c r="B282" s="420" t="s">
        <v>26</v>
      </c>
      <c r="C282" s="422" t="s">
        <v>35</v>
      </c>
      <c r="D282" s="428" t="s">
        <v>244</v>
      </c>
      <c r="E282" s="420" t="s">
        <v>11</v>
      </c>
      <c r="F282" s="473">
        <f t="shared" ref="F282:F283" si="37">SUM(F283)</f>
        <v>48000</v>
      </c>
    </row>
    <row r="283" spans="1:6" ht="23.25" x14ac:dyDescent="0.25">
      <c r="A283" s="424" t="s">
        <v>20</v>
      </c>
      <c r="B283" s="420" t="s">
        <v>26</v>
      </c>
      <c r="C283" s="422" t="s">
        <v>35</v>
      </c>
      <c r="D283" s="428" t="s">
        <v>244</v>
      </c>
      <c r="E283" s="420" t="s">
        <v>21</v>
      </c>
      <c r="F283" s="473">
        <f t="shared" si="37"/>
        <v>48000</v>
      </c>
    </row>
    <row r="284" spans="1:6" x14ac:dyDescent="0.25">
      <c r="A284" s="425" t="s">
        <v>373</v>
      </c>
      <c r="B284" s="420" t="s">
        <v>26</v>
      </c>
      <c r="C284" s="422" t="s">
        <v>35</v>
      </c>
      <c r="D284" s="428" t="s">
        <v>244</v>
      </c>
      <c r="E284" s="420" t="s">
        <v>372</v>
      </c>
      <c r="F284" s="473">
        <f>SUM(Лист1!G76)</f>
        <v>48000</v>
      </c>
    </row>
    <row r="285" spans="1:6" ht="26.25" x14ac:dyDescent="0.25">
      <c r="A285" s="535" t="s">
        <v>229</v>
      </c>
      <c r="B285" s="509" t="s">
        <v>26</v>
      </c>
      <c r="C285" s="536" t="s">
        <v>35</v>
      </c>
      <c r="D285" s="534" t="s">
        <v>245</v>
      </c>
      <c r="E285" s="509" t="s">
        <v>11</v>
      </c>
      <c r="F285" s="473">
        <f>SUM(F286)</f>
        <v>5259746</v>
      </c>
    </row>
    <row r="286" spans="1:6" ht="23.25" x14ac:dyDescent="0.25">
      <c r="A286" s="539" t="s">
        <v>20</v>
      </c>
      <c r="B286" s="509" t="s">
        <v>26</v>
      </c>
      <c r="C286" s="536" t="s">
        <v>35</v>
      </c>
      <c r="D286" s="534" t="s">
        <v>245</v>
      </c>
      <c r="E286" s="509" t="s">
        <v>21</v>
      </c>
      <c r="F286" s="473">
        <f>SUM(F287:F287)</f>
        <v>5259746</v>
      </c>
    </row>
    <row r="287" spans="1:6" x14ac:dyDescent="0.25">
      <c r="A287" s="425" t="s">
        <v>373</v>
      </c>
      <c r="B287" s="509" t="s">
        <v>26</v>
      </c>
      <c r="C287" s="536" t="s">
        <v>35</v>
      </c>
      <c r="D287" s="534" t="s">
        <v>245</v>
      </c>
      <c r="E287" s="509">
        <v>610</v>
      </c>
      <c r="F287" s="473">
        <f>SUM(Лист1!G79)</f>
        <v>5259746</v>
      </c>
    </row>
    <row r="288" spans="1:6" ht="26.25" x14ac:dyDescent="0.25">
      <c r="A288" s="535" t="s">
        <v>41</v>
      </c>
      <c r="B288" s="509" t="s">
        <v>26</v>
      </c>
      <c r="C288" s="536" t="s">
        <v>35</v>
      </c>
      <c r="D288" s="428" t="s">
        <v>244</v>
      </c>
      <c r="E288" s="509" t="s">
        <v>11</v>
      </c>
      <c r="F288" s="473">
        <f t="shared" ref="F288" si="38">SUM(F289)</f>
        <v>46000</v>
      </c>
    </row>
    <row r="289" spans="1:6" ht="23.25" x14ac:dyDescent="0.25">
      <c r="A289" s="424" t="s">
        <v>20</v>
      </c>
      <c r="B289" s="420" t="s">
        <v>26</v>
      </c>
      <c r="C289" s="422" t="s">
        <v>35</v>
      </c>
      <c r="D289" s="428" t="s">
        <v>244</v>
      </c>
      <c r="E289" s="420" t="s">
        <v>21</v>
      </c>
      <c r="F289" s="473">
        <f>SUM(F296)</f>
        <v>46000</v>
      </c>
    </row>
    <row r="290" spans="1:6" ht="39" x14ac:dyDescent="0.25">
      <c r="A290" s="431" t="s">
        <v>414</v>
      </c>
      <c r="B290" s="420" t="s">
        <v>26</v>
      </c>
      <c r="C290" s="422" t="s">
        <v>35</v>
      </c>
      <c r="D290" s="428" t="s">
        <v>415</v>
      </c>
      <c r="E290" s="420" t="s">
        <v>11</v>
      </c>
      <c r="F290" s="554">
        <f t="shared" ref="F290:F294" si="39">SUM(F291)</f>
        <v>1523037</v>
      </c>
    </row>
    <row r="291" spans="1:6" ht="23.25" x14ac:dyDescent="0.25">
      <c r="A291" s="424" t="s">
        <v>20</v>
      </c>
      <c r="B291" s="420" t="s">
        <v>26</v>
      </c>
      <c r="C291" s="422" t="s">
        <v>35</v>
      </c>
      <c r="D291" s="428" t="s">
        <v>415</v>
      </c>
      <c r="E291" s="420" t="s">
        <v>21</v>
      </c>
      <c r="F291" s="554">
        <f t="shared" si="39"/>
        <v>1523037</v>
      </c>
    </row>
    <row r="292" spans="1:6" x14ac:dyDescent="0.25">
      <c r="A292" s="425" t="s">
        <v>373</v>
      </c>
      <c r="B292" s="420" t="s">
        <v>26</v>
      </c>
      <c r="C292" s="422" t="s">
        <v>35</v>
      </c>
      <c r="D292" s="428" t="s">
        <v>415</v>
      </c>
      <c r="E292" s="420" t="s">
        <v>372</v>
      </c>
      <c r="F292" s="554">
        <f>SUM(Лист1!G85)</f>
        <v>1523037</v>
      </c>
    </row>
    <row r="293" spans="1:6" ht="26.25" x14ac:dyDescent="0.25">
      <c r="A293" s="431" t="s">
        <v>416</v>
      </c>
      <c r="B293" s="420" t="s">
        <v>26</v>
      </c>
      <c r="C293" s="422" t="s">
        <v>35</v>
      </c>
      <c r="D293" s="428" t="s">
        <v>417</v>
      </c>
      <c r="E293" s="420" t="s">
        <v>11</v>
      </c>
      <c r="F293" s="554">
        <f t="shared" si="39"/>
        <v>557178</v>
      </c>
    </row>
    <row r="294" spans="1:6" ht="23.25" x14ac:dyDescent="0.25">
      <c r="A294" s="424" t="s">
        <v>20</v>
      </c>
      <c r="B294" s="420" t="s">
        <v>26</v>
      </c>
      <c r="C294" s="422" t="s">
        <v>35</v>
      </c>
      <c r="D294" s="428" t="s">
        <v>417</v>
      </c>
      <c r="E294" s="420" t="s">
        <v>21</v>
      </c>
      <c r="F294" s="554">
        <f t="shared" si="39"/>
        <v>557178</v>
      </c>
    </row>
    <row r="295" spans="1:6" x14ac:dyDescent="0.25">
      <c r="A295" s="425" t="s">
        <v>373</v>
      </c>
      <c r="B295" s="420" t="s">
        <v>26</v>
      </c>
      <c r="C295" s="422" t="s">
        <v>35</v>
      </c>
      <c r="D295" s="428" t="s">
        <v>417</v>
      </c>
      <c r="E295" s="420" t="s">
        <v>372</v>
      </c>
      <c r="F295" s="554">
        <f>SUM(Лист1!G88)</f>
        <v>557178</v>
      </c>
    </row>
    <row r="296" spans="1:6" x14ac:dyDescent="0.25">
      <c r="A296" s="425" t="s">
        <v>373</v>
      </c>
      <c r="B296" s="420" t="s">
        <v>26</v>
      </c>
      <c r="C296" s="422" t="s">
        <v>35</v>
      </c>
      <c r="D296" s="428" t="s">
        <v>244</v>
      </c>
      <c r="E296" s="420" t="s">
        <v>372</v>
      </c>
      <c r="F296" s="473">
        <f>SUM(Лист1!G82)</f>
        <v>46000</v>
      </c>
    </row>
    <row r="297" spans="1:6" ht="26.25" x14ac:dyDescent="0.25">
      <c r="A297" s="431" t="s">
        <v>113</v>
      </c>
      <c r="B297" s="420" t="s">
        <v>26</v>
      </c>
      <c r="C297" s="422" t="s">
        <v>35</v>
      </c>
      <c r="D297" s="428" t="s">
        <v>269</v>
      </c>
      <c r="E297" s="420" t="s">
        <v>11</v>
      </c>
      <c r="F297" s="473">
        <f>SUM(F298)</f>
        <v>8868650</v>
      </c>
    </row>
    <row r="298" spans="1:6" ht="23.25" x14ac:dyDescent="0.25">
      <c r="A298" s="424" t="s">
        <v>20</v>
      </c>
      <c r="B298" s="420" t="s">
        <v>26</v>
      </c>
      <c r="C298" s="422" t="s">
        <v>35</v>
      </c>
      <c r="D298" s="428" t="s">
        <v>269</v>
      </c>
      <c r="E298" s="420" t="s">
        <v>21</v>
      </c>
      <c r="F298" s="473">
        <f>SUM(F299:F299)</f>
        <v>8868650</v>
      </c>
    </row>
    <row r="299" spans="1:6" x14ac:dyDescent="0.25">
      <c r="A299" s="425" t="s">
        <v>373</v>
      </c>
      <c r="B299" s="420" t="s">
        <v>26</v>
      </c>
      <c r="C299" s="422" t="s">
        <v>35</v>
      </c>
      <c r="D299" s="428" t="s">
        <v>269</v>
      </c>
      <c r="E299" s="420" t="s">
        <v>372</v>
      </c>
      <c r="F299" s="473">
        <f>SUM(Лист1!G221)</f>
        <v>8868650</v>
      </c>
    </row>
    <row r="300" spans="1:6" ht="24.75" x14ac:dyDescent="0.25">
      <c r="A300" s="464" t="s">
        <v>41</v>
      </c>
      <c r="B300" s="420" t="s">
        <v>26</v>
      </c>
      <c r="C300" s="422" t="s">
        <v>35</v>
      </c>
      <c r="D300" s="428" t="s">
        <v>270</v>
      </c>
      <c r="E300" s="420" t="s">
        <v>11</v>
      </c>
      <c r="F300" s="473">
        <f t="shared" ref="F300:F301" si="40">SUM(F301)</f>
        <v>60000</v>
      </c>
    </row>
    <row r="301" spans="1:6" ht="23.25" x14ac:dyDescent="0.25">
      <c r="A301" s="424" t="s">
        <v>20</v>
      </c>
      <c r="B301" s="420" t="s">
        <v>26</v>
      </c>
      <c r="C301" s="422" t="s">
        <v>35</v>
      </c>
      <c r="D301" s="428" t="s">
        <v>270</v>
      </c>
      <c r="E301" s="420" t="s">
        <v>21</v>
      </c>
      <c r="F301" s="473">
        <f t="shared" si="40"/>
        <v>60000</v>
      </c>
    </row>
    <row r="302" spans="1:6" x14ac:dyDescent="0.25">
      <c r="A302" s="425" t="s">
        <v>373</v>
      </c>
      <c r="B302" s="420" t="s">
        <v>26</v>
      </c>
      <c r="C302" s="422" t="s">
        <v>35</v>
      </c>
      <c r="D302" s="428" t="s">
        <v>270</v>
      </c>
      <c r="E302" s="420" t="s">
        <v>372</v>
      </c>
      <c r="F302" s="473">
        <f>SUM(Лист1!G224)</f>
        <v>60000</v>
      </c>
    </row>
    <row r="303" spans="1:6" ht="51.75" x14ac:dyDescent="0.25">
      <c r="A303" s="426" t="s">
        <v>32</v>
      </c>
      <c r="B303" s="420" t="s">
        <v>26</v>
      </c>
      <c r="C303" s="422" t="s">
        <v>35</v>
      </c>
      <c r="D303" s="428" t="s">
        <v>271</v>
      </c>
      <c r="E303" s="427" t="s">
        <v>11</v>
      </c>
      <c r="F303" s="473">
        <f t="shared" ref="F303:F304" si="41">SUM(F304)</f>
        <v>40000</v>
      </c>
    </row>
    <row r="304" spans="1:6" ht="23.25" x14ac:dyDescent="0.25">
      <c r="A304" s="424" t="s">
        <v>20</v>
      </c>
      <c r="B304" s="420" t="s">
        <v>26</v>
      </c>
      <c r="C304" s="422" t="s">
        <v>35</v>
      </c>
      <c r="D304" s="428" t="s">
        <v>271</v>
      </c>
      <c r="E304" s="420" t="s">
        <v>21</v>
      </c>
      <c r="F304" s="473">
        <f t="shared" si="41"/>
        <v>40000</v>
      </c>
    </row>
    <row r="305" spans="1:6" x14ac:dyDescent="0.25">
      <c r="A305" s="425" t="s">
        <v>373</v>
      </c>
      <c r="B305" s="420" t="s">
        <v>26</v>
      </c>
      <c r="C305" s="422" t="s">
        <v>35</v>
      </c>
      <c r="D305" s="428" t="s">
        <v>271</v>
      </c>
      <c r="E305" s="420" t="s">
        <v>372</v>
      </c>
      <c r="F305" s="473">
        <f>SUM(Лист1!G227)</f>
        <v>40000</v>
      </c>
    </row>
    <row r="306" spans="1:6" x14ac:dyDescent="0.25">
      <c r="A306" s="423" t="s">
        <v>43</v>
      </c>
      <c r="B306" s="453" t="s">
        <v>26</v>
      </c>
      <c r="C306" s="449" t="s">
        <v>26</v>
      </c>
      <c r="D306" s="449" t="s">
        <v>231</v>
      </c>
      <c r="E306" s="450" t="s">
        <v>11</v>
      </c>
      <c r="F306" s="538">
        <f>SUM(F307+F310+F316+F320)</f>
        <v>1232000</v>
      </c>
    </row>
    <row r="307" spans="1:6" x14ac:dyDescent="0.25">
      <c r="A307" s="431" t="s">
        <v>167</v>
      </c>
      <c r="B307" s="427" t="s">
        <v>26</v>
      </c>
      <c r="C307" s="428" t="s">
        <v>26</v>
      </c>
      <c r="D307" s="428" t="s">
        <v>306</v>
      </c>
      <c r="E307" s="429" t="s">
        <v>11</v>
      </c>
      <c r="F307" s="473">
        <f t="shared" ref="F307:F308" si="42">SUM(F308)</f>
        <v>50000</v>
      </c>
    </row>
    <row r="308" spans="1:6" x14ac:dyDescent="0.25">
      <c r="A308" s="424" t="s">
        <v>16</v>
      </c>
      <c r="B308" s="427" t="s">
        <v>26</v>
      </c>
      <c r="C308" s="428" t="s">
        <v>26</v>
      </c>
      <c r="D308" s="428" t="s">
        <v>306</v>
      </c>
      <c r="E308" s="427" t="s">
        <v>17</v>
      </c>
      <c r="F308" s="473">
        <f t="shared" si="42"/>
        <v>50000</v>
      </c>
    </row>
    <row r="309" spans="1:6" ht="23.25" x14ac:dyDescent="0.25">
      <c r="A309" s="424" t="s">
        <v>383</v>
      </c>
      <c r="B309" s="427" t="s">
        <v>26</v>
      </c>
      <c r="C309" s="428" t="s">
        <v>26</v>
      </c>
      <c r="D309" s="428" t="s">
        <v>306</v>
      </c>
      <c r="E309" s="427" t="s">
        <v>19</v>
      </c>
      <c r="F309" s="473">
        <f>SUM(Лист1!G434)</f>
        <v>50000</v>
      </c>
    </row>
    <row r="310" spans="1:6" ht="26.25" x14ac:dyDescent="0.25">
      <c r="A310" s="436" t="s">
        <v>168</v>
      </c>
      <c r="B310" s="427" t="s">
        <v>26</v>
      </c>
      <c r="C310" s="428" t="s">
        <v>26</v>
      </c>
      <c r="D310" s="428" t="s">
        <v>307</v>
      </c>
      <c r="E310" s="429" t="s">
        <v>11</v>
      </c>
      <c r="F310" s="473">
        <f>SUM(F312+F315)</f>
        <v>30000</v>
      </c>
    </row>
    <row r="311" spans="1:6" x14ac:dyDescent="0.25">
      <c r="A311" s="424" t="s">
        <v>16</v>
      </c>
      <c r="B311" s="420" t="s">
        <v>26</v>
      </c>
      <c r="C311" s="422" t="s">
        <v>26</v>
      </c>
      <c r="D311" s="428" t="s">
        <v>307</v>
      </c>
      <c r="E311" s="422" t="s">
        <v>17</v>
      </c>
      <c r="F311" s="555">
        <f>F312</f>
        <v>1000</v>
      </c>
    </row>
    <row r="312" spans="1:6" ht="23.25" x14ac:dyDescent="0.25">
      <c r="A312" s="424" t="s">
        <v>383</v>
      </c>
      <c r="B312" s="420" t="s">
        <v>26</v>
      </c>
      <c r="C312" s="422" t="s">
        <v>26</v>
      </c>
      <c r="D312" s="428" t="s">
        <v>307</v>
      </c>
      <c r="E312" s="422" t="s">
        <v>19</v>
      </c>
      <c r="F312" s="473">
        <f>SUM(Лист1!G437)</f>
        <v>1000</v>
      </c>
    </row>
    <row r="313" spans="1:6" x14ac:dyDescent="0.25">
      <c r="A313" s="424" t="s">
        <v>169</v>
      </c>
      <c r="B313" s="420" t="s">
        <v>26</v>
      </c>
      <c r="C313" s="422" t="s">
        <v>26</v>
      </c>
      <c r="D313" s="428" t="s">
        <v>307</v>
      </c>
      <c r="E313" s="422" t="s">
        <v>143</v>
      </c>
      <c r="F313" s="473">
        <f>SUM(F314:F315)</f>
        <v>29000</v>
      </c>
    </row>
    <row r="314" spans="1:6" x14ac:dyDescent="0.25">
      <c r="A314" s="425" t="s">
        <v>385</v>
      </c>
      <c r="B314" s="420" t="s">
        <v>26</v>
      </c>
      <c r="C314" s="422" t="s">
        <v>26</v>
      </c>
      <c r="D314" s="428" t="s">
        <v>307</v>
      </c>
      <c r="E314" s="422" t="s">
        <v>384</v>
      </c>
      <c r="F314" s="473">
        <f>SUM(Лист1!G439)</f>
        <v>0</v>
      </c>
    </row>
    <row r="315" spans="1:6" x14ac:dyDescent="0.25">
      <c r="A315" s="430" t="s">
        <v>144</v>
      </c>
      <c r="B315" s="420" t="s">
        <v>26</v>
      </c>
      <c r="C315" s="422" t="s">
        <v>26</v>
      </c>
      <c r="D315" s="428" t="s">
        <v>307</v>
      </c>
      <c r="E315" s="422" t="s">
        <v>145</v>
      </c>
      <c r="F315" s="473">
        <f>SUM(Лист1!G440)</f>
        <v>29000</v>
      </c>
    </row>
    <row r="316" spans="1:6" ht="64.5" x14ac:dyDescent="0.25">
      <c r="A316" s="431" t="s">
        <v>44</v>
      </c>
      <c r="B316" s="420" t="s">
        <v>26</v>
      </c>
      <c r="C316" s="422" t="s">
        <v>26</v>
      </c>
      <c r="D316" s="428" t="s">
        <v>246</v>
      </c>
      <c r="E316" s="427" t="s">
        <v>11</v>
      </c>
      <c r="F316" s="474">
        <f>SUM(F317)</f>
        <v>432000</v>
      </c>
    </row>
    <row r="317" spans="1:6" ht="23.25" x14ac:dyDescent="0.25">
      <c r="A317" s="424" t="s">
        <v>20</v>
      </c>
      <c r="B317" s="420" t="s">
        <v>26</v>
      </c>
      <c r="C317" s="422" t="s">
        <v>26</v>
      </c>
      <c r="D317" s="428" t="s">
        <v>246</v>
      </c>
      <c r="E317" s="427" t="s">
        <v>21</v>
      </c>
      <c r="F317" s="474">
        <f>SUM(F318:F319)</f>
        <v>432000</v>
      </c>
    </row>
    <row r="318" spans="1:6" x14ac:dyDescent="0.25">
      <c r="A318" s="425" t="s">
        <v>373</v>
      </c>
      <c r="B318" s="420" t="s">
        <v>26</v>
      </c>
      <c r="C318" s="421" t="s">
        <v>26</v>
      </c>
      <c r="D318" s="428" t="s">
        <v>246</v>
      </c>
      <c r="E318" s="420" t="s">
        <v>372</v>
      </c>
      <c r="F318" s="474">
        <f>SUM(Лист1!G92)</f>
        <v>309420</v>
      </c>
    </row>
    <row r="319" spans="1:6" x14ac:dyDescent="0.25">
      <c r="A319" s="463" t="s">
        <v>375</v>
      </c>
      <c r="B319" s="482" t="s">
        <v>26</v>
      </c>
      <c r="C319" s="483" t="s">
        <v>26</v>
      </c>
      <c r="D319" s="428" t="s">
        <v>246</v>
      </c>
      <c r="E319" s="482" t="s">
        <v>374</v>
      </c>
      <c r="F319" s="554">
        <f>SUM(Лист1!G93)</f>
        <v>122580</v>
      </c>
    </row>
    <row r="320" spans="1:6" ht="26.25" x14ac:dyDescent="0.25">
      <c r="A320" s="431" t="s">
        <v>45</v>
      </c>
      <c r="B320" s="420" t="s">
        <v>26</v>
      </c>
      <c r="C320" s="422" t="s">
        <v>26</v>
      </c>
      <c r="D320" s="428" t="s">
        <v>247</v>
      </c>
      <c r="E320" s="427" t="s">
        <v>11</v>
      </c>
      <c r="F320" s="473">
        <f>SUM(F321)</f>
        <v>720000</v>
      </c>
    </row>
    <row r="321" spans="1:6" ht="23.25" x14ac:dyDescent="0.25">
      <c r="A321" s="424" t="s">
        <v>20</v>
      </c>
      <c r="B321" s="420" t="s">
        <v>26</v>
      </c>
      <c r="C321" s="422" t="s">
        <v>26</v>
      </c>
      <c r="D321" s="428" t="s">
        <v>247</v>
      </c>
      <c r="E321" s="427" t="s">
        <v>21</v>
      </c>
      <c r="F321" s="473">
        <f>SUM(F322:F323)</f>
        <v>720000</v>
      </c>
    </row>
    <row r="322" spans="1:6" x14ac:dyDescent="0.25">
      <c r="A322" s="425" t="s">
        <v>373</v>
      </c>
      <c r="B322" s="420" t="s">
        <v>26</v>
      </c>
      <c r="C322" s="421" t="s">
        <v>26</v>
      </c>
      <c r="D322" s="428" t="s">
        <v>247</v>
      </c>
      <c r="E322" s="420" t="s">
        <v>372</v>
      </c>
      <c r="F322" s="473">
        <f>SUM(Лист1!G96)</f>
        <v>515700</v>
      </c>
    </row>
    <row r="323" spans="1:6" x14ac:dyDescent="0.25">
      <c r="A323" s="463" t="s">
        <v>375</v>
      </c>
      <c r="B323" s="482" t="s">
        <v>26</v>
      </c>
      <c r="C323" s="483" t="s">
        <v>26</v>
      </c>
      <c r="D323" s="428" t="s">
        <v>247</v>
      </c>
      <c r="E323" s="482" t="s">
        <v>374</v>
      </c>
      <c r="F323" s="473">
        <f>SUM(Лист1!G97)</f>
        <v>204300</v>
      </c>
    </row>
    <row r="324" spans="1:6" ht="15.75" x14ac:dyDescent="0.25">
      <c r="A324" s="423" t="s">
        <v>46</v>
      </c>
      <c r="B324" s="440" t="s">
        <v>26</v>
      </c>
      <c r="C324" s="443" t="s">
        <v>47</v>
      </c>
      <c r="D324" s="441" t="s">
        <v>231</v>
      </c>
      <c r="E324" s="443" t="s">
        <v>11</v>
      </c>
      <c r="F324" s="538">
        <f>SUM(F325+F330+F335+F340+F349+F352+F356)</f>
        <v>44060185</v>
      </c>
    </row>
    <row r="325" spans="1:6" ht="26.25" x14ac:dyDescent="0.25">
      <c r="A325" s="432" t="s">
        <v>48</v>
      </c>
      <c r="B325" s="427" t="s">
        <v>26</v>
      </c>
      <c r="C325" s="427" t="s">
        <v>47</v>
      </c>
      <c r="D325" s="428" t="s">
        <v>248</v>
      </c>
      <c r="E325" s="427" t="s">
        <v>11</v>
      </c>
      <c r="F325" s="473">
        <f>SUM(F326+F328)</f>
        <v>2568107</v>
      </c>
    </row>
    <row r="326" spans="1:6" ht="34.5" x14ac:dyDescent="0.25">
      <c r="A326" s="424" t="s">
        <v>49</v>
      </c>
      <c r="B326" s="427" t="s">
        <v>26</v>
      </c>
      <c r="C326" s="427" t="s">
        <v>47</v>
      </c>
      <c r="D326" s="428" t="s">
        <v>248</v>
      </c>
      <c r="E326" s="427" t="s">
        <v>50</v>
      </c>
      <c r="F326" s="473">
        <f>SUM(F327)</f>
        <v>2538646</v>
      </c>
    </row>
    <row r="327" spans="1:6" x14ac:dyDescent="0.25">
      <c r="A327" s="424" t="s">
        <v>51</v>
      </c>
      <c r="B327" s="427" t="s">
        <v>26</v>
      </c>
      <c r="C327" s="427" t="s">
        <v>47</v>
      </c>
      <c r="D327" s="428" t="s">
        <v>248</v>
      </c>
      <c r="E327" s="427" t="s">
        <v>52</v>
      </c>
      <c r="F327" s="473">
        <f>SUM(Лист1!G101)</f>
        <v>2538646</v>
      </c>
    </row>
    <row r="328" spans="1:6" x14ac:dyDescent="0.25">
      <c r="A328" s="424" t="s">
        <v>16</v>
      </c>
      <c r="B328" s="427" t="s">
        <v>26</v>
      </c>
      <c r="C328" s="427" t="s">
        <v>47</v>
      </c>
      <c r="D328" s="428" t="s">
        <v>248</v>
      </c>
      <c r="E328" s="427" t="s">
        <v>17</v>
      </c>
      <c r="F328" s="473">
        <f>SUM(F329)</f>
        <v>29461</v>
      </c>
    </row>
    <row r="329" spans="1:6" ht="23.25" x14ac:dyDescent="0.25">
      <c r="A329" s="424" t="s">
        <v>383</v>
      </c>
      <c r="B329" s="427" t="s">
        <v>26</v>
      </c>
      <c r="C329" s="427" t="s">
        <v>47</v>
      </c>
      <c r="D329" s="428" t="s">
        <v>248</v>
      </c>
      <c r="E329" s="427" t="s">
        <v>19</v>
      </c>
      <c r="F329" s="473">
        <f>SUM(Лист1!G103)</f>
        <v>29461</v>
      </c>
    </row>
    <row r="330" spans="1:6" ht="39" x14ac:dyDescent="0.25">
      <c r="A330" s="431" t="s">
        <v>53</v>
      </c>
      <c r="B330" s="420" t="s">
        <v>26</v>
      </c>
      <c r="C330" s="422" t="s">
        <v>47</v>
      </c>
      <c r="D330" s="428" t="s">
        <v>249</v>
      </c>
      <c r="E330" s="420" t="s">
        <v>11</v>
      </c>
      <c r="F330" s="473">
        <f>SUM(F331+F333)</f>
        <v>8868549</v>
      </c>
    </row>
    <row r="331" spans="1:6" ht="34.5" x14ac:dyDescent="0.25">
      <c r="A331" s="424" t="s">
        <v>49</v>
      </c>
      <c r="B331" s="427" t="s">
        <v>26</v>
      </c>
      <c r="C331" s="427" t="s">
        <v>47</v>
      </c>
      <c r="D331" s="428" t="s">
        <v>249</v>
      </c>
      <c r="E331" s="420" t="s">
        <v>50</v>
      </c>
      <c r="F331" s="473">
        <f>SUM(F332)</f>
        <v>7988393</v>
      </c>
    </row>
    <row r="332" spans="1:6" x14ac:dyDescent="0.25">
      <c r="A332" s="424" t="s">
        <v>54</v>
      </c>
      <c r="B332" s="427" t="s">
        <v>26</v>
      </c>
      <c r="C332" s="427" t="s">
        <v>47</v>
      </c>
      <c r="D332" s="428" t="s">
        <v>249</v>
      </c>
      <c r="E332" s="420" t="s">
        <v>55</v>
      </c>
      <c r="F332" s="473">
        <f>SUM(Лист1!G106)</f>
        <v>7988393</v>
      </c>
    </row>
    <row r="333" spans="1:6" x14ac:dyDescent="0.25">
      <c r="A333" s="424" t="s">
        <v>16</v>
      </c>
      <c r="B333" s="427" t="s">
        <v>26</v>
      </c>
      <c r="C333" s="427" t="s">
        <v>47</v>
      </c>
      <c r="D333" s="428" t="s">
        <v>249</v>
      </c>
      <c r="E333" s="420" t="s">
        <v>17</v>
      </c>
      <c r="F333" s="473">
        <f>SUM(F334)</f>
        <v>880156</v>
      </c>
    </row>
    <row r="334" spans="1:6" ht="23.25" x14ac:dyDescent="0.25">
      <c r="A334" s="424" t="s">
        <v>383</v>
      </c>
      <c r="B334" s="427" t="s">
        <v>26</v>
      </c>
      <c r="C334" s="427" t="s">
        <v>47</v>
      </c>
      <c r="D334" s="428" t="s">
        <v>249</v>
      </c>
      <c r="E334" s="420" t="s">
        <v>19</v>
      </c>
      <c r="F334" s="473">
        <f>SUM(Лист1!G108)</f>
        <v>880156</v>
      </c>
    </row>
    <row r="335" spans="1:6" ht="26.25" x14ac:dyDescent="0.25">
      <c r="A335" s="431" t="s">
        <v>58</v>
      </c>
      <c r="B335" s="446" t="s">
        <v>26</v>
      </c>
      <c r="C335" s="469" t="s">
        <v>47</v>
      </c>
      <c r="D335" s="428" t="s">
        <v>250</v>
      </c>
      <c r="E335" s="446" t="s">
        <v>11</v>
      </c>
      <c r="F335" s="473">
        <f>SUM(F336+F338)</f>
        <v>1296763</v>
      </c>
    </row>
    <row r="336" spans="1:6" ht="34.5" x14ac:dyDescent="0.25">
      <c r="A336" s="424" t="s">
        <v>49</v>
      </c>
      <c r="B336" s="427" t="s">
        <v>26</v>
      </c>
      <c r="C336" s="427" t="s">
        <v>47</v>
      </c>
      <c r="D336" s="428" t="s">
        <v>250</v>
      </c>
      <c r="E336" s="420" t="s">
        <v>50</v>
      </c>
      <c r="F336" s="473">
        <f>SUM(F337)</f>
        <v>932537</v>
      </c>
    </row>
    <row r="337" spans="1:6" x14ac:dyDescent="0.25">
      <c r="A337" s="424" t="s">
        <v>54</v>
      </c>
      <c r="B337" s="427" t="s">
        <v>26</v>
      </c>
      <c r="C337" s="427" t="s">
        <v>47</v>
      </c>
      <c r="D337" s="428" t="s">
        <v>250</v>
      </c>
      <c r="E337" s="420" t="s">
        <v>55</v>
      </c>
      <c r="F337" s="473">
        <f>SUM(Лист1!G111)</f>
        <v>932537</v>
      </c>
    </row>
    <row r="338" spans="1:6" x14ac:dyDescent="0.25">
      <c r="A338" s="424" t="s">
        <v>16</v>
      </c>
      <c r="B338" s="427" t="s">
        <v>26</v>
      </c>
      <c r="C338" s="427" t="s">
        <v>47</v>
      </c>
      <c r="D338" s="428" t="s">
        <v>250</v>
      </c>
      <c r="E338" s="420" t="s">
        <v>17</v>
      </c>
      <c r="F338" s="473">
        <f>SUM(F339)</f>
        <v>364226</v>
      </c>
    </row>
    <row r="339" spans="1:6" ht="23.25" x14ac:dyDescent="0.25">
      <c r="A339" s="424" t="s">
        <v>383</v>
      </c>
      <c r="B339" s="427" t="s">
        <v>26</v>
      </c>
      <c r="C339" s="427" t="s">
        <v>47</v>
      </c>
      <c r="D339" s="428" t="s">
        <v>250</v>
      </c>
      <c r="E339" s="420" t="s">
        <v>19</v>
      </c>
      <c r="F339" s="473">
        <f>SUM(Лист1!G113)</f>
        <v>364226</v>
      </c>
    </row>
    <row r="340" spans="1:6" ht="26.25" x14ac:dyDescent="0.25">
      <c r="A340" s="431" t="s">
        <v>59</v>
      </c>
      <c r="B340" s="420" t="s">
        <v>26</v>
      </c>
      <c r="C340" s="422" t="s">
        <v>47</v>
      </c>
      <c r="D340" s="428" t="s">
        <v>251</v>
      </c>
      <c r="E340" s="420" t="s">
        <v>11</v>
      </c>
      <c r="F340" s="473">
        <f>SUM(F341+F343+F347+F345)</f>
        <v>30856766</v>
      </c>
    </row>
    <row r="341" spans="1:6" ht="34.5" x14ac:dyDescent="0.25">
      <c r="A341" s="424" t="s">
        <v>49</v>
      </c>
      <c r="B341" s="427" t="s">
        <v>26</v>
      </c>
      <c r="C341" s="427" t="s">
        <v>47</v>
      </c>
      <c r="D341" s="428" t="s">
        <v>251</v>
      </c>
      <c r="E341" s="420" t="s">
        <v>50</v>
      </c>
      <c r="F341" s="473">
        <f>SUM(F342)</f>
        <v>29349651</v>
      </c>
    </row>
    <row r="342" spans="1:6" x14ac:dyDescent="0.25">
      <c r="A342" s="424" t="s">
        <v>54</v>
      </c>
      <c r="B342" s="427" t="s">
        <v>26</v>
      </c>
      <c r="C342" s="427" t="s">
        <v>47</v>
      </c>
      <c r="D342" s="428" t="s">
        <v>251</v>
      </c>
      <c r="E342" s="420" t="s">
        <v>55</v>
      </c>
      <c r="F342" s="473">
        <f>SUM(Лист1!G116)</f>
        <v>29349651</v>
      </c>
    </row>
    <row r="343" spans="1:6" x14ac:dyDescent="0.25">
      <c r="A343" s="424" t="s">
        <v>16</v>
      </c>
      <c r="B343" s="427" t="s">
        <v>26</v>
      </c>
      <c r="C343" s="427" t="s">
        <v>47</v>
      </c>
      <c r="D343" s="428" t="s">
        <v>251</v>
      </c>
      <c r="E343" s="420" t="s">
        <v>17</v>
      </c>
      <c r="F343" s="473">
        <f>SUM(F344)</f>
        <v>1288115</v>
      </c>
    </row>
    <row r="344" spans="1:6" ht="23.25" x14ac:dyDescent="0.25">
      <c r="A344" s="424" t="s">
        <v>383</v>
      </c>
      <c r="B344" s="427" t="s">
        <v>26</v>
      </c>
      <c r="C344" s="427" t="s">
        <v>47</v>
      </c>
      <c r="D344" s="428" t="s">
        <v>251</v>
      </c>
      <c r="E344" s="420" t="s">
        <v>19</v>
      </c>
      <c r="F344" s="473">
        <f>SUM(Лист1!G118)</f>
        <v>1288115</v>
      </c>
    </row>
    <row r="345" spans="1:6" x14ac:dyDescent="0.25">
      <c r="A345" s="571" t="s">
        <v>142</v>
      </c>
      <c r="B345" s="427" t="s">
        <v>26</v>
      </c>
      <c r="C345" s="427" t="s">
        <v>47</v>
      </c>
      <c r="D345" s="428" t="s">
        <v>251</v>
      </c>
      <c r="E345" s="420" t="s">
        <v>143</v>
      </c>
      <c r="F345" s="554">
        <f>SUM(F346)</f>
        <v>41000</v>
      </c>
    </row>
    <row r="346" spans="1:6" ht="23.25" x14ac:dyDescent="0.25">
      <c r="A346" s="425" t="s">
        <v>387</v>
      </c>
      <c r="B346" s="427" t="s">
        <v>26</v>
      </c>
      <c r="C346" s="427" t="s">
        <v>47</v>
      </c>
      <c r="D346" s="428" t="s">
        <v>251</v>
      </c>
      <c r="E346" s="420" t="s">
        <v>386</v>
      </c>
      <c r="F346" s="554">
        <v>41000</v>
      </c>
    </row>
    <row r="347" spans="1:6" x14ac:dyDescent="0.25">
      <c r="A347" s="424" t="s">
        <v>56</v>
      </c>
      <c r="B347" s="420" t="s">
        <v>26</v>
      </c>
      <c r="C347" s="422" t="s">
        <v>47</v>
      </c>
      <c r="D347" s="428" t="s">
        <v>251</v>
      </c>
      <c r="E347" s="420" t="s">
        <v>57</v>
      </c>
      <c r="F347" s="473">
        <f>SUM(F348)</f>
        <v>178000</v>
      </c>
    </row>
    <row r="348" spans="1:6" x14ac:dyDescent="0.25">
      <c r="A348" s="424" t="s">
        <v>350</v>
      </c>
      <c r="B348" s="420" t="s">
        <v>26</v>
      </c>
      <c r="C348" s="422" t="s">
        <v>47</v>
      </c>
      <c r="D348" s="428" t="s">
        <v>251</v>
      </c>
      <c r="E348" s="420" t="s">
        <v>349</v>
      </c>
      <c r="F348" s="473">
        <f>SUM(Лист1!G122)</f>
        <v>178000</v>
      </c>
    </row>
    <row r="349" spans="1:6" ht="24.75" x14ac:dyDescent="0.25">
      <c r="A349" s="464" t="s">
        <v>60</v>
      </c>
      <c r="B349" s="420" t="s">
        <v>26</v>
      </c>
      <c r="C349" s="420" t="s">
        <v>47</v>
      </c>
      <c r="D349" s="428" t="s">
        <v>252</v>
      </c>
      <c r="E349" s="420" t="s">
        <v>11</v>
      </c>
      <c r="F349" s="473">
        <f t="shared" ref="F349:F350" si="43">SUM(F350)</f>
        <v>370000</v>
      </c>
    </row>
    <row r="350" spans="1:6" ht="34.5" x14ac:dyDescent="0.25">
      <c r="A350" s="424" t="s">
        <v>49</v>
      </c>
      <c r="B350" s="420" t="s">
        <v>26</v>
      </c>
      <c r="C350" s="420" t="s">
        <v>47</v>
      </c>
      <c r="D350" s="428" t="s">
        <v>252</v>
      </c>
      <c r="E350" s="420" t="s">
        <v>50</v>
      </c>
      <c r="F350" s="473">
        <f t="shared" si="43"/>
        <v>370000</v>
      </c>
    </row>
    <row r="351" spans="1:6" x14ac:dyDescent="0.25">
      <c r="A351" s="424" t="s">
        <v>54</v>
      </c>
      <c r="B351" s="420" t="s">
        <v>26</v>
      </c>
      <c r="C351" s="420" t="s">
        <v>47</v>
      </c>
      <c r="D351" s="428" t="s">
        <v>252</v>
      </c>
      <c r="E351" s="420" t="s">
        <v>55</v>
      </c>
      <c r="F351" s="473">
        <f>SUM(Лист1!G125)</f>
        <v>370000</v>
      </c>
    </row>
    <row r="352" spans="1:6" ht="39" x14ac:dyDescent="0.25">
      <c r="A352" s="436" t="s">
        <v>61</v>
      </c>
      <c r="B352" s="420" t="s">
        <v>26</v>
      </c>
      <c r="C352" s="420" t="s">
        <v>47</v>
      </c>
      <c r="D352" s="428" t="s">
        <v>253</v>
      </c>
      <c r="E352" s="422" t="s">
        <v>11</v>
      </c>
      <c r="F352" s="473">
        <f>SUM(F353)</f>
        <v>100000</v>
      </c>
    </row>
    <row r="353" spans="1:6" ht="23.25" x14ac:dyDescent="0.25">
      <c r="A353" s="424" t="s">
        <v>20</v>
      </c>
      <c r="B353" s="420" t="s">
        <v>26</v>
      </c>
      <c r="C353" s="420" t="s">
        <v>47</v>
      </c>
      <c r="D353" s="428" t="s">
        <v>253</v>
      </c>
      <c r="E353" s="420" t="s">
        <v>21</v>
      </c>
      <c r="F353" s="473">
        <f>SUM(F354:F355)</f>
        <v>100000</v>
      </c>
    </row>
    <row r="354" spans="1:6" x14ac:dyDescent="0.25">
      <c r="A354" s="425" t="s">
        <v>373</v>
      </c>
      <c r="B354" s="420" t="s">
        <v>26</v>
      </c>
      <c r="C354" s="420" t="s">
        <v>47</v>
      </c>
      <c r="D354" s="428" t="s">
        <v>253</v>
      </c>
      <c r="E354" s="420" t="s">
        <v>372</v>
      </c>
      <c r="F354" s="473">
        <f>SUM(Лист1!G128)</f>
        <v>100000</v>
      </c>
    </row>
    <row r="355" spans="1:6" x14ac:dyDescent="0.25">
      <c r="A355" s="463" t="s">
        <v>375</v>
      </c>
      <c r="B355" s="420" t="s">
        <v>26</v>
      </c>
      <c r="C355" s="420" t="s">
        <v>47</v>
      </c>
      <c r="D355" s="428" t="s">
        <v>253</v>
      </c>
      <c r="E355" s="420" t="s">
        <v>374</v>
      </c>
      <c r="F355" s="473">
        <f>SUM(Лист1!G129)</f>
        <v>0</v>
      </c>
    </row>
    <row r="356" spans="1:6" ht="51.75" x14ac:dyDescent="0.25">
      <c r="A356" s="436" t="s">
        <v>62</v>
      </c>
      <c r="B356" s="446" t="s">
        <v>26</v>
      </c>
      <c r="C356" s="446" t="s">
        <v>47</v>
      </c>
      <c r="D356" s="428" t="s">
        <v>254</v>
      </c>
      <c r="E356" s="446" t="s">
        <v>11</v>
      </c>
      <c r="F356" s="474">
        <f t="shared" ref="F356:F357" si="44">SUM(F357)</f>
        <v>0</v>
      </c>
    </row>
    <row r="357" spans="1:6" ht="34.5" x14ac:dyDescent="0.25">
      <c r="A357" s="424" t="s">
        <v>49</v>
      </c>
      <c r="B357" s="420" t="s">
        <v>26</v>
      </c>
      <c r="C357" s="420" t="s">
        <v>47</v>
      </c>
      <c r="D357" s="428" t="s">
        <v>254</v>
      </c>
      <c r="E357" s="420" t="s">
        <v>50</v>
      </c>
      <c r="F357" s="474">
        <f t="shared" si="44"/>
        <v>0</v>
      </c>
    </row>
    <row r="358" spans="1:6" x14ac:dyDescent="0.25">
      <c r="A358" s="424" t="s">
        <v>54</v>
      </c>
      <c r="B358" s="420" t="s">
        <v>26</v>
      </c>
      <c r="C358" s="420" t="s">
        <v>47</v>
      </c>
      <c r="D358" s="428" t="s">
        <v>254</v>
      </c>
      <c r="E358" s="420" t="s">
        <v>55</v>
      </c>
      <c r="F358" s="474">
        <f>SUM(Лист1!G132)</f>
        <v>0</v>
      </c>
    </row>
    <row r="359" spans="1:6" ht="18" x14ac:dyDescent="0.25">
      <c r="A359" s="447" t="s">
        <v>96</v>
      </c>
      <c r="B359" s="489" t="s">
        <v>97</v>
      </c>
      <c r="C359" s="490" t="s">
        <v>10</v>
      </c>
      <c r="D359" s="490" t="s">
        <v>231</v>
      </c>
      <c r="E359" s="490" t="s">
        <v>11</v>
      </c>
      <c r="F359" s="538">
        <f>SUM(F360+F399+F392)</f>
        <v>34209252</v>
      </c>
    </row>
    <row r="360" spans="1:6" x14ac:dyDescent="0.25">
      <c r="A360" s="423" t="s">
        <v>98</v>
      </c>
      <c r="B360" s="448" t="s">
        <v>97</v>
      </c>
      <c r="C360" s="448" t="s">
        <v>28</v>
      </c>
      <c r="D360" s="451" t="s">
        <v>231</v>
      </c>
      <c r="E360" s="452" t="s">
        <v>11</v>
      </c>
      <c r="F360" s="538">
        <f>SUM(F361+F364+F367+F370+F373+F376+F379+F386+F389)</f>
        <v>28265080</v>
      </c>
    </row>
    <row r="361" spans="1:6" x14ac:dyDescent="0.25">
      <c r="A361" s="504" t="s">
        <v>114</v>
      </c>
      <c r="B361" s="420" t="s">
        <v>97</v>
      </c>
      <c r="C361" s="422" t="s">
        <v>28</v>
      </c>
      <c r="D361" s="428" t="s">
        <v>272</v>
      </c>
      <c r="E361" s="422" t="s">
        <v>11</v>
      </c>
      <c r="F361" s="473">
        <f>SUM(F362)</f>
        <v>10467217</v>
      </c>
    </row>
    <row r="362" spans="1:6" ht="23.25" x14ac:dyDescent="0.25">
      <c r="A362" s="424" t="s">
        <v>20</v>
      </c>
      <c r="B362" s="420" t="s">
        <v>97</v>
      </c>
      <c r="C362" s="422" t="s">
        <v>28</v>
      </c>
      <c r="D362" s="428" t="s">
        <v>272</v>
      </c>
      <c r="E362" s="420" t="s">
        <v>21</v>
      </c>
      <c r="F362" s="473">
        <f>SUM(F363:F363)</f>
        <v>10467217</v>
      </c>
    </row>
    <row r="363" spans="1:6" x14ac:dyDescent="0.25">
      <c r="A363" s="425" t="s">
        <v>373</v>
      </c>
      <c r="B363" s="420" t="s">
        <v>97</v>
      </c>
      <c r="C363" s="422" t="s">
        <v>28</v>
      </c>
      <c r="D363" s="428" t="s">
        <v>272</v>
      </c>
      <c r="E363" s="420" t="s">
        <v>372</v>
      </c>
      <c r="F363" s="473">
        <f>SUM(Лист1!G232)</f>
        <v>10467217</v>
      </c>
    </row>
    <row r="364" spans="1:6" x14ac:dyDescent="0.25">
      <c r="A364" s="464" t="s">
        <v>115</v>
      </c>
      <c r="B364" s="420" t="s">
        <v>97</v>
      </c>
      <c r="C364" s="422" t="s">
        <v>28</v>
      </c>
      <c r="D364" s="428" t="s">
        <v>273</v>
      </c>
      <c r="E364" s="422" t="s">
        <v>11</v>
      </c>
      <c r="F364" s="473">
        <f t="shared" ref="F364:F365" si="45">SUM(F365)</f>
        <v>124000</v>
      </c>
    </row>
    <row r="365" spans="1:6" ht="24.75" x14ac:dyDescent="0.25">
      <c r="A365" s="505" t="s">
        <v>20</v>
      </c>
      <c r="B365" s="420" t="s">
        <v>97</v>
      </c>
      <c r="C365" s="422" t="s">
        <v>28</v>
      </c>
      <c r="D365" s="428" t="s">
        <v>273</v>
      </c>
      <c r="E365" s="420" t="s">
        <v>21</v>
      </c>
      <c r="F365" s="473">
        <f t="shared" si="45"/>
        <v>124000</v>
      </c>
    </row>
    <row r="366" spans="1:6" x14ac:dyDescent="0.25">
      <c r="A366" s="425" t="s">
        <v>373</v>
      </c>
      <c r="B366" s="420" t="s">
        <v>97</v>
      </c>
      <c r="C366" s="422" t="s">
        <v>28</v>
      </c>
      <c r="D366" s="428" t="s">
        <v>273</v>
      </c>
      <c r="E366" s="420" t="s">
        <v>372</v>
      </c>
      <c r="F366" s="473">
        <f>SUM(Лист1!G235)</f>
        <v>124000</v>
      </c>
    </row>
    <row r="367" spans="1:6" x14ac:dyDescent="0.25">
      <c r="A367" s="431" t="s">
        <v>116</v>
      </c>
      <c r="B367" s="420" t="s">
        <v>97</v>
      </c>
      <c r="C367" s="422" t="s">
        <v>28</v>
      </c>
      <c r="D367" s="428" t="s">
        <v>274</v>
      </c>
      <c r="E367" s="422" t="s">
        <v>11</v>
      </c>
      <c r="F367" s="473">
        <f>SUM(F368)</f>
        <v>5349109</v>
      </c>
    </row>
    <row r="368" spans="1:6" ht="24.75" x14ac:dyDescent="0.25">
      <c r="A368" s="505" t="s">
        <v>20</v>
      </c>
      <c r="B368" s="420" t="s">
        <v>97</v>
      </c>
      <c r="C368" s="422" t="s">
        <v>28</v>
      </c>
      <c r="D368" s="428" t="s">
        <v>274</v>
      </c>
      <c r="E368" s="420" t="s">
        <v>21</v>
      </c>
      <c r="F368" s="473">
        <f>SUM(F369:F369)</f>
        <v>5349109</v>
      </c>
    </row>
    <row r="369" spans="1:6" x14ac:dyDescent="0.25">
      <c r="A369" s="425" t="s">
        <v>373</v>
      </c>
      <c r="B369" s="420" t="s">
        <v>97</v>
      </c>
      <c r="C369" s="422" t="s">
        <v>28</v>
      </c>
      <c r="D369" s="428" t="s">
        <v>274</v>
      </c>
      <c r="E369" s="420" t="s">
        <v>372</v>
      </c>
      <c r="F369" s="473">
        <f>SUM(Лист1!G238)</f>
        <v>5349109</v>
      </c>
    </row>
    <row r="370" spans="1:6" ht="24.75" x14ac:dyDescent="0.25">
      <c r="A370" s="464" t="s">
        <v>117</v>
      </c>
      <c r="B370" s="420" t="s">
        <v>97</v>
      </c>
      <c r="C370" s="422" t="s">
        <v>28</v>
      </c>
      <c r="D370" s="428" t="s">
        <v>275</v>
      </c>
      <c r="E370" s="422" t="s">
        <v>11</v>
      </c>
      <c r="F370" s="473">
        <f t="shared" ref="F370:F371" si="46">SUM(F371)</f>
        <v>38000</v>
      </c>
    </row>
    <row r="371" spans="1:6" ht="23.25" x14ac:dyDescent="0.25">
      <c r="A371" s="424" t="s">
        <v>20</v>
      </c>
      <c r="B371" s="420" t="s">
        <v>97</v>
      </c>
      <c r="C371" s="422" t="s">
        <v>28</v>
      </c>
      <c r="D371" s="428" t="s">
        <v>275</v>
      </c>
      <c r="E371" s="420" t="s">
        <v>21</v>
      </c>
      <c r="F371" s="473">
        <f t="shared" si="46"/>
        <v>38000</v>
      </c>
    </row>
    <row r="372" spans="1:6" x14ac:dyDescent="0.25">
      <c r="A372" s="425" t="s">
        <v>373</v>
      </c>
      <c r="B372" s="420" t="s">
        <v>97</v>
      </c>
      <c r="C372" s="422" t="s">
        <v>28</v>
      </c>
      <c r="D372" s="428" t="s">
        <v>275</v>
      </c>
      <c r="E372" s="420" t="s">
        <v>372</v>
      </c>
      <c r="F372" s="473">
        <f>SUM(Лист1!G241)</f>
        <v>38000</v>
      </c>
    </row>
    <row r="373" spans="1:6" x14ac:dyDescent="0.25">
      <c r="A373" s="431" t="s">
        <v>118</v>
      </c>
      <c r="B373" s="420" t="s">
        <v>97</v>
      </c>
      <c r="C373" s="422" t="s">
        <v>28</v>
      </c>
      <c r="D373" s="428" t="s">
        <v>276</v>
      </c>
      <c r="E373" s="469" t="s">
        <v>11</v>
      </c>
      <c r="F373" s="473">
        <f t="shared" ref="F373:F374" si="47">SUM(F374)</f>
        <v>0</v>
      </c>
    </row>
    <row r="374" spans="1:6" ht="23.25" x14ac:dyDescent="0.25">
      <c r="A374" s="424" t="s">
        <v>20</v>
      </c>
      <c r="B374" s="420" t="s">
        <v>97</v>
      </c>
      <c r="C374" s="422" t="s">
        <v>28</v>
      </c>
      <c r="D374" s="428" t="s">
        <v>276</v>
      </c>
      <c r="E374" s="420" t="s">
        <v>21</v>
      </c>
      <c r="F374" s="473">
        <f t="shared" si="47"/>
        <v>0</v>
      </c>
    </row>
    <row r="375" spans="1:6" x14ac:dyDescent="0.25">
      <c r="A375" s="425" t="s">
        <v>373</v>
      </c>
      <c r="B375" s="420" t="s">
        <v>97</v>
      </c>
      <c r="C375" s="422" t="s">
        <v>28</v>
      </c>
      <c r="D375" s="428" t="s">
        <v>276</v>
      </c>
      <c r="E375" s="420" t="s">
        <v>372</v>
      </c>
      <c r="F375" s="473">
        <f>SUM(Лист1!G244)</f>
        <v>0</v>
      </c>
    </row>
    <row r="376" spans="1:6" x14ac:dyDescent="0.25">
      <c r="A376" s="464" t="s">
        <v>119</v>
      </c>
      <c r="B376" s="420" t="s">
        <v>97</v>
      </c>
      <c r="C376" s="422" t="s">
        <v>28</v>
      </c>
      <c r="D376" s="428" t="s">
        <v>277</v>
      </c>
      <c r="E376" s="469" t="s">
        <v>11</v>
      </c>
      <c r="F376" s="473">
        <f t="shared" ref="F376:F377" si="48">SUM(F377)</f>
        <v>0</v>
      </c>
    </row>
    <row r="377" spans="1:6" ht="23.25" x14ac:dyDescent="0.25">
      <c r="A377" s="424" t="s">
        <v>20</v>
      </c>
      <c r="B377" s="420" t="s">
        <v>97</v>
      </c>
      <c r="C377" s="422" t="s">
        <v>28</v>
      </c>
      <c r="D377" s="428" t="s">
        <v>277</v>
      </c>
      <c r="E377" s="420" t="s">
        <v>21</v>
      </c>
      <c r="F377" s="473">
        <f t="shared" si="48"/>
        <v>0</v>
      </c>
    </row>
    <row r="378" spans="1:6" x14ac:dyDescent="0.25">
      <c r="A378" s="425" t="s">
        <v>373</v>
      </c>
      <c r="B378" s="420" t="s">
        <v>97</v>
      </c>
      <c r="C378" s="422" t="s">
        <v>28</v>
      </c>
      <c r="D378" s="428" t="s">
        <v>277</v>
      </c>
      <c r="E378" s="420" t="s">
        <v>372</v>
      </c>
      <c r="F378" s="473">
        <f>SUM(Лист1!G247)</f>
        <v>0</v>
      </c>
    </row>
    <row r="379" spans="1:6" ht="39" x14ac:dyDescent="0.25">
      <c r="A379" s="431" t="s">
        <v>120</v>
      </c>
      <c r="B379" s="420" t="s">
        <v>97</v>
      </c>
      <c r="C379" s="422" t="s">
        <v>28</v>
      </c>
      <c r="D379" s="428" t="s">
        <v>278</v>
      </c>
      <c r="E379" s="422" t="s">
        <v>11</v>
      </c>
      <c r="F379" s="473">
        <f>SUM(F380+F382+F384)</f>
        <v>0</v>
      </c>
    </row>
    <row r="380" spans="1:6" ht="34.5" x14ac:dyDescent="0.25">
      <c r="A380" s="424" t="s">
        <v>49</v>
      </c>
      <c r="B380" s="420" t="s">
        <v>97</v>
      </c>
      <c r="C380" s="422" t="s">
        <v>28</v>
      </c>
      <c r="D380" s="428" t="s">
        <v>278</v>
      </c>
      <c r="E380" s="420" t="s">
        <v>50</v>
      </c>
      <c r="F380" s="473">
        <f>SUM(F381)</f>
        <v>0</v>
      </c>
    </row>
    <row r="381" spans="1:6" x14ac:dyDescent="0.25">
      <c r="A381" s="424" t="s">
        <v>54</v>
      </c>
      <c r="B381" s="420" t="s">
        <v>97</v>
      </c>
      <c r="C381" s="422" t="s">
        <v>28</v>
      </c>
      <c r="D381" s="428" t="s">
        <v>278</v>
      </c>
      <c r="E381" s="420" t="s">
        <v>55</v>
      </c>
      <c r="F381" s="473">
        <f>SUM(Лист1!G250)</f>
        <v>0</v>
      </c>
    </row>
    <row r="382" spans="1:6" x14ac:dyDescent="0.25">
      <c r="A382" s="424" t="s">
        <v>16</v>
      </c>
      <c r="B382" s="420" t="s">
        <v>97</v>
      </c>
      <c r="C382" s="422" t="s">
        <v>28</v>
      </c>
      <c r="D382" s="428" t="s">
        <v>278</v>
      </c>
      <c r="E382" s="420" t="s">
        <v>17</v>
      </c>
      <c r="F382" s="473">
        <f>SUM(F383)</f>
        <v>0</v>
      </c>
    </row>
    <row r="383" spans="1:6" ht="23.25" x14ac:dyDescent="0.25">
      <c r="A383" s="424" t="s">
        <v>383</v>
      </c>
      <c r="B383" s="420" t="s">
        <v>97</v>
      </c>
      <c r="C383" s="420" t="s">
        <v>28</v>
      </c>
      <c r="D383" s="428" t="s">
        <v>278</v>
      </c>
      <c r="E383" s="420" t="s">
        <v>19</v>
      </c>
      <c r="F383" s="473">
        <f>SUM(Лист1!G252)</f>
        <v>0</v>
      </c>
    </row>
    <row r="384" spans="1:6" x14ac:dyDescent="0.25">
      <c r="A384" s="424" t="s">
        <v>56</v>
      </c>
      <c r="B384" s="420" t="s">
        <v>97</v>
      </c>
      <c r="C384" s="420" t="s">
        <v>28</v>
      </c>
      <c r="D384" s="428" t="s">
        <v>278</v>
      </c>
      <c r="E384" s="420" t="s">
        <v>57</v>
      </c>
      <c r="F384" s="473">
        <f>SUM(F385)</f>
        <v>0</v>
      </c>
    </row>
    <row r="385" spans="1:6" x14ac:dyDescent="0.25">
      <c r="A385" s="424" t="s">
        <v>350</v>
      </c>
      <c r="B385" s="420" t="s">
        <v>97</v>
      </c>
      <c r="C385" s="420" t="s">
        <v>28</v>
      </c>
      <c r="D385" s="428" t="s">
        <v>278</v>
      </c>
      <c r="E385" s="420" t="s">
        <v>349</v>
      </c>
      <c r="F385" s="473">
        <f>SUM(Лист1!G254)</f>
        <v>0</v>
      </c>
    </row>
    <row r="386" spans="1:6" ht="24.75" x14ac:dyDescent="0.25">
      <c r="A386" s="464" t="s">
        <v>121</v>
      </c>
      <c r="B386" s="446" t="s">
        <v>97</v>
      </c>
      <c r="C386" s="469" t="s">
        <v>28</v>
      </c>
      <c r="D386" s="428" t="s">
        <v>279</v>
      </c>
      <c r="E386" s="469" t="s">
        <v>11</v>
      </c>
      <c r="F386" s="474">
        <f>SUM(F387)</f>
        <v>12208049</v>
      </c>
    </row>
    <row r="387" spans="1:6" ht="23.25" x14ac:dyDescent="0.25">
      <c r="A387" s="424" t="s">
        <v>20</v>
      </c>
      <c r="B387" s="420" t="s">
        <v>97</v>
      </c>
      <c r="C387" s="422" t="s">
        <v>28</v>
      </c>
      <c r="D387" s="428" t="s">
        <v>279</v>
      </c>
      <c r="E387" s="420" t="s">
        <v>21</v>
      </c>
      <c r="F387" s="474">
        <f>SUM(F388:F388)</f>
        <v>12208049</v>
      </c>
    </row>
    <row r="388" spans="1:6" x14ac:dyDescent="0.25">
      <c r="A388" s="425" t="s">
        <v>373</v>
      </c>
      <c r="B388" s="420" t="s">
        <v>97</v>
      </c>
      <c r="C388" s="422" t="s">
        <v>28</v>
      </c>
      <c r="D388" s="428" t="s">
        <v>279</v>
      </c>
      <c r="E388" s="420" t="s">
        <v>372</v>
      </c>
      <c r="F388" s="519">
        <f>SUM(Лист1!G257)</f>
        <v>12208049</v>
      </c>
    </row>
    <row r="389" spans="1:6" ht="60.75" x14ac:dyDescent="0.25">
      <c r="A389" s="464" t="s">
        <v>99</v>
      </c>
      <c r="B389" s="446" t="s">
        <v>97</v>
      </c>
      <c r="C389" s="469" t="s">
        <v>28</v>
      </c>
      <c r="D389" s="467" t="s">
        <v>280</v>
      </c>
      <c r="E389" s="469" t="s">
        <v>11</v>
      </c>
      <c r="F389" s="474">
        <f>SUM(F390)</f>
        <v>78705</v>
      </c>
    </row>
    <row r="390" spans="1:6" ht="23.25" x14ac:dyDescent="0.25">
      <c r="A390" s="424" t="s">
        <v>20</v>
      </c>
      <c r="B390" s="420" t="s">
        <v>97</v>
      </c>
      <c r="C390" s="422" t="s">
        <v>28</v>
      </c>
      <c r="D390" s="467" t="s">
        <v>280</v>
      </c>
      <c r="E390" s="420" t="s">
        <v>21</v>
      </c>
      <c r="F390" s="474">
        <f>SUM(F391:F391)</f>
        <v>78705</v>
      </c>
    </row>
    <row r="391" spans="1:6" x14ac:dyDescent="0.25">
      <c r="A391" s="425" t="s">
        <v>373</v>
      </c>
      <c r="B391" s="420" t="s">
        <v>97</v>
      </c>
      <c r="C391" s="422" t="s">
        <v>28</v>
      </c>
      <c r="D391" s="467" t="s">
        <v>280</v>
      </c>
      <c r="E391" s="420" t="s">
        <v>372</v>
      </c>
      <c r="F391" s="519">
        <f>SUM(Лист1!G260)</f>
        <v>78705</v>
      </c>
    </row>
    <row r="392" spans="1:6" x14ac:dyDescent="0.25">
      <c r="A392" s="419" t="s">
        <v>421</v>
      </c>
      <c r="B392" s="520" t="s">
        <v>97</v>
      </c>
      <c r="C392" s="522" t="s">
        <v>35</v>
      </c>
      <c r="D392" s="521" t="s">
        <v>231</v>
      </c>
      <c r="E392" s="522" t="s">
        <v>11</v>
      </c>
      <c r="F392" s="576">
        <f>SUM(F393+F396)</f>
        <v>2483842</v>
      </c>
    </row>
    <row r="393" spans="1:6" x14ac:dyDescent="0.25">
      <c r="A393" s="431" t="s">
        <v>118</v>
      </c>
      <c r="B393" s="446" t="s">
        <v>97</v>
      </c>
      <c r="C393" s="469" t="s">
        <v>35</v>
      </c>
      <c r="D393" s="467" t="s">
        <v>276</v>
      </c>
      <c r="E393" s="469" t="s">
        <v>11</v>
      </c>
      <c r="F393" s="554">
        <f t="shared" ref="F393:F394" si="49">SUM(F394)</f>
        <v>2463842</v>
      </c>
    </row>
    <row r="394" spans="1:6" ht="23.25" x14ac:dyDescent="0.25">
      <c r="A394" s="424" t="s">
        <v>20</v>
      </c>
      <c r="B394" s="446" t="s">
        <v>97</v>
      </c>
      <c r="C394" s="469" t="s">
        <v>35</v>
      </c>
      <c r="D394" s="467" t="s">
        <v>276</v>
      </c>
      <c r="E394" s="446" t="s">
        <v>21</v>
      </c>
      <c r="F394" s="554">
        <f t="shared" si="49"/>
        <v>2463842</v>
      </c>
    </row>
    <row r="395" spans="1:6" x14ac:dyDescent="0.25">
      <c r="A395" s="425" t="s">
        <v>373</v>
      </c>
      <c r="B395" s="446" t="s">
        <v>97</v>
      </c>
      <c r="C395" s="469" t="s">
        <v>35</v>
      </c>
      <c r="D395" s="467" t="s">
        <v>276</v>
      </c>
      <c r="E395" s="446" t="s">
        <v>372</v>
      </c>
      <c r="F395" s="554">
        <v>2463842</v>
      </c>
    </row>
    <row r="396" spans="1:6" x14ac:dyDescent="0.25">
      <c r="A396" s="464" t="s">
        <v>119</v>
      </c>
      <c r="B396" s="446" t="s">
        <v>97</v>
      </c>
      <c r="C396" s="469" t="s">
        <v>35</v>
      </c>
      <c r="D396" s="467" t="s">
        <v>277</v>
      </c>
      <c r="E396" s="469" t="s">
        <v>11</v>
      </c>
      <c r="F396" s="554">
        <f t="shared" ref="F396:F397" si="50">SUM(F397)</f>
        <v>20000</v>
      </c>
    </row>
    <row r="397" spans="1:6" ht="23.25" x14ac:dyDescent="0.25">
      <c r="A397" s="424" t="s">
        <v>20</v>
      </c>
      <c r="B397" s="420" t="s">
        <v>97</v>
      </c>
      <c r="C397" s="422" t="s">
        <v>35</v>
      </c>
      <c r="D397" s="428" t="s">
        <v>277</v>
      </c>
      <c r="E397" s="420" t="s">
        <v>21</v>
      </c>
      <c r="F397" s="554">
        <f t="shared" si="50"/>
        <v>20000</v>
      </c>
    </row>
    <row r="398" spans="1:6" x14ac:dyDescent="0.25">
      <c r="A398" s="425" t="s">
        <v>373</v>
      </c>
      <c r="B398" s="420" t="s">
        <v>97</v>
      </c>
      <c r="C398" s="469" t="s">
        <v>35</v>
      </c>
      <c r="D398" s="428" t="s">
        <v>277</v>
      </c>
      <c r="E398" s="420" t="s">
        <v>372</v>
      </c>
      <c r="F398" s="554">
        <v>20000</v>
      </c>
    </row>
    <row r="399" spans="1:6" ht="26.25" x14ac:dyDescent="0.25">
      <c r="A399" s="444" t="s">
        <v>122</v>
      </c>
      <c r="B399" s="453" t="s">
        <v>97</v>
      </c>
      <c r="C399" s="453" t="s">
        <v>66</v>
      </c>
      <c r="D399" s="453" t="s">
        <v>231</v>
      </c>
      <c r="E399" s="453" t="s">
        <v>11</v>
      </c>
      <c r="F399" s="546">
        <f>SUM(F414+F400+F404+F407)</f>
        <v>3460330</v>
      </c>
    </row>
    <row r="400" spans="1:6" ht="77.25" x14ac:dyDescent="0.25">
      <c r="A400" s="535" t="s">
        <v>99</v>
      </c>
      <c r="B400" s="509" t="s">
        <v>97</v>
      </c>
      <c r="C400" s="427" t="s">
        <v>66</v>
      </c>
      <c r="D400" s="421" t="s">
        <v>265</v>
      </c>
      <c r="E400" s="536" t="s">
        <v>11</v>
      </c>
      <c r="F400" s="473">
        <f>SUM(F401)</f>
        <v>82680</v>
      </c>
    </row>
    <row r="401" spans="1:6" x14ac:dyDescent="0.25">
      <c r="A401" s="539" t="s">
        <v>76</v>
      </c>
      <c r="B401" s="509" t="s">
        <v>97</v>
      </c>
      <c r="C401" s="445" t="s">
        <v>66</v>
      </c>
      <c r="D401" s="421" t="s">
        <v>265</v>
      </c>
      <c r="E401" s="509" t="s">
        <v>77</v>
      </c>
      <c r="F401" s="473">
        <f>SUM(F402)</f>
        <v>82680</v>
      </c>
    </row>
    <row r="402" spans="1:6" x14ac:dyDescent="0.25">
      <c r="A402" s="424" t="s">
        <v>366</v>
      </c>
      <c r="B402" s="509" t="s">
        <v>97</v>
      </c>
      <c r="C402" s="445" t="s">
        <v>66</v>
      </c>
      <c r="D402" s="421" t="s">
        <v>265</v>
      </c>
      <c r="E402" s="509">
        <v>530</v>
      </c>
      <c r="F402" s="473">
        <f>SUM(Лист1!G192)</f>
        <v>82680</v>
      </c>
    </row>
    <row r="403" spans="1:6" x14ac:dyDescent="0.25">
      <c r="A403" s="424" t="s">
        <v>78</v>
      </c>
      <c r="B403" s="509" t="s">
        <v>97</v>
      </c>
      <c r="C403" s="445" t="s">
        <v>66</v>
      </c>
      <c r="D403" s="421" t="s">
        <v>265</v>
      </c>
      <c r="E403" s="509" t="s">
        <v>79</v>
      </c>
      <c r="F403" s="473"/>
    </row>
    <row r="404" spans="1:6" x14ac:dyDescent="0.25">
      <c r="A404" s="431" t="s">
        <v>401</v>
      </c>
      <c r="B404" s="427" t="s">
        <v>97</v>
      </c>
      <c r="C404" s="428" t="s">
        <v>66</v>
      </c>
      <c r="D404" s="428" t="s">
        <v>400</v>
      </c>
      <c r="E404" s="429" t="s">
        <v>11</v>
      </c>
      <c r="F404" s="555">
        <f t="shared" ref="F404:F405" si="51">SUM(F405)</f>
        <v>0</v>
      </c>
    </row>
    <row r="405" spans="1:6" ht="23.25" x14ac:dyDescent="0.25">
      <c r="A405" s="424" t="s">
        <v>20</v>
      </c>
      <c r="B405" s="427" t="s">
        <v>97</v>
      </c>
      <c r="C405" s="428" t="s">
        <v>66</v>
      </c>
      <c r="D405" s="428" t="s">
        <v>400</v>
      </c>
      <c r="E405" s="427" t="s">
        <v>21</v>
      </c>
      <c r="F405" s="555">
        <f t="shared" si="51"/>
        <v>0</v>
      </c>
    </row>
    <row r="406" spans="1:6" x14ac:dyDescent="0.25">
      <c r="A406" s="425" t="s">
        <v>373</v>
      </c>
      <c r="B406" s="427" t="s">
        <v>97</v>
      </c>
      <c r="C406" s="428" t="s">
        <v>66</v>
      </c>
      <c r="D406" s="428" t="s">
        <v>400</v>
      </c>
      <c r="E406" s="427" t="s">
        <v>372</v>
      </c>
      <c r="F406" s="555">
        <f>SUM(Лист1!G283)</f>
        <v>0</v>
      </c>
    </row>
    <row r="407" spans="1:6" ht="39" x14ac:dyDescent="0.25">
      <c r="A407" s="431" t="s">
        <v>120</v>
      </c>
      <c r="B407" s="446" t="s">
        <v>97</v>
      </c>
      <c r="C407" s="454" t="s">
        <v>66</v>
      </c>
      <c r="D407" s="467" t="s">
        <v>278</v>
      </c>
      <c r="E407" s="469" t="s">
        <v>11</v>
      </c>
      <c r="F407" s="554">
        <f>SUM(F408+F410+F412)</f>
        <v>2366475</v>
      </c>
    </row>
    <row r="408" spans="1:6" ht="43.5" x14ac:dyDescent="0.25">
      <c r="A408" s="433" t="s">
        <v>49</v>
      </c>
      <c r="B408" s="420" t="s">
        <v>97</v>
      </c>
      <c r="C408" s="454" t="s">
        <v>66</v>
      </c>
      <c r="D408" s="428" t="s">
        <v>278</v>
      </c>
      <c r="E408" s="420" t="s">
        <v>50</v>
      </c>
      <c r="F408" s="554">
        <f>SUM(F409)</f>
        <v>2287475</v>
      </c>
    </row>
    <row r="409" spans="1:6" x14ac:dyDescent="0.25">
      <c r="A409" s="424" t="s">
        <v>54</v>
      </c>
      <c r="B409" s="420" t="s">
        <v>97</v>
      </c>
      <c r="C409" s="577" t="s">
        <v>66</v>
      </c>
      <c r="D409" s="428" t="s">
        <v>278</v>
      </c>
      <c r="E409" s="420" t="s">
        <v>55</v>
      </c>
      <c r="F409" s="554">
        <f>SUM(Лист1!G271)</f>
        <v>2287475</v>
      </c>
    </row>
    <row r="410" spans="1:6" x14ac:dyDescent="0.25">
      <c r="A410" s="433" t="s">
        <v>16</v>
      </c>
      <c r="B410" s="420" t="s">
        <v>97</v>
      </c>
      <c r="C410" s="454" t="s">
        <v>66</v>
      </c>
      <c r="D410" s="428" t="s">
        <v>278</v>
      </c>
      <c r="E410" s="420" t="s">
        <v>17</v>
      </c>
      <c r="F410" s="1">
        <f>SUM(F411)</f>
        <v>73500</v>
      </c>
    </row>
    <row r="411" spans="1:6" ht="33.75" x14ac:dyDescent="0.25">
      <c r="A411" s="568" t="s">
        <v>377</v>
      </c>
      <c r="B411" s="420" t="s">
        <v>97</v>
      </c>
      <c r="C411" s="577" t="s">
        <v>66</v>
      </c>
      <c r="D411" s="428" t="s">
        <v>278</v>
      </c>
      <c r="E411" s="420" t="s">
        <v>19</v>
      </c>
      <c r="F411" s="554">
        <f>SUM(Лист1!G273)</f>
        <v>73500</v>
      </c>
    </row>
    <row r="412" spans="1:6" x14ac:dyDescent="0.25">
      <c r="A412" s="433" t="s">
        <v>56</v>
      </c>
      <c r="B412" s="420" t="s">
        <v>97</v>
      </c>
      <c r="C412" s="454" t="s">
        <v>66</v>
      </c>
      <c r="D412" s="428" t="s">
        <v>278</v>
      </c>
      <c r="E412" s="420" t="s">
        <v>57</v>
      </c>
      <c r="F412" s="554">
        <f>SUM(F413)</f>
        <v>5500</v>
      </c>
    </row>
    <row r="413" spans="1:6" x14ac:dyDescent="0.25">
      <c r="A413" s="424" t="s">
        <v>350</v>
      </c>
      <c r="B413" s="420" t="s">
        <v>97</v>
      </c>
      <c r="C413" s="577" t="s">
        <v>66</v>
      </c>
      <c r="D413" s="428" t="s">
        <v>278</v>
      </c>
      <c r="E413" s="420" t="s">
        <v>349</v>
      </c>
      <c r="F413" s="554">
        <f>SUM(Лист1!G275)</f>
        <v>5500</v>
      </c>
    </row>
    <row r="414" spans="1:6" ht="24.75" x14ac:dyDescent="0.25">
      <c r="A414" s="466" t="s">
        <v>48</v>
      </c>
      <c r="B414" s="427" t="s">
        <v>97</v>
      </c>
      <c r="C414" s="427" t="s">
        <v>66</v>
      </c>
      <c r="D414" s="428" t="s">
        <v>281</v>
      </c>
      <c r="E414" s="427" t="s">
        <v>11</v>
      </c>
      <c r="F414" s="473">
        <f>SUM(F415+F417)</f>
        <v>1011175</v>
      </c>
    </row>
    <row r="415" spans="1:6" ht="34.5" x14ac:dyDescent="0.25">
      <c r="A415" s="424" t="s">
        <v>49</v>
      </c>
      <c r="B415" s="445" t="s">
        <v>97</v>
      </c>
      <c r="C415" s="445" t="s">
        <v>66</v>
      </c>
      <c r="D415" s="428" t="s">
        <v>281</v>
      </c>
      <c r="E415" s="427" t="s">
        <v>50</v>
      </c>
      <c r="F415" s="473">
        <f>SUM(F416)</f>
        <v>843047</v>
      </c>
    </row>
    <row r="416" spans="1:6" x14ac:dyDescent="0.25">
      <c r="A416" s="424" t="s">
        <v>51</v>
      </c>
      <c r="B416" s="445" t="s">
        <v>97</v>
      </c>
      <c r="C416" s="445" t="s">
        <v>66</v>
      </c>
      <c r="D416" s="529" t="s">
        <v>281</v>
      </c>
      <c r="E416" s="445" t="s">
        <v>52</v>
      </c>
      <c r="F416" s="473">
        <f>SUM(Лист1!G278)</f>
        <v>843047</v>
      </c>
    </row>
    <row r="417" spans="1:6" x14ac:dyDescent="0.25">
      <c r="A417" s="424" t="s">
        <v>16</v>
      </c>
      <c r="B417" s="445" t="s">
        <v>97</v>
      </c>
      <c r="C417" s="445" t="s">
        <v>66</v>
      </c>
      <c r="D417" s="529" t="s">
        <v>281</v>
      </c>
      <c r="E417" s="445" t="s">
        <v>17</v>
      </c>
      <c r="F417" s="473">
        <f>SUM(F418)</f>
        <v>168128</v>
      </c>
    </row>
    <row r="418" spans="1:6" ht="23.25" x14ac:dyDescent="0.25">
      <c r="A418" s="424" t="s">
        <v>383</v>
      </c>
      <c r="B418" s="445" t="s">
        <v>97</v>
      </c>
      <c r="C418" s="445" t="s">
        <v>66</v>
      </c>
      <c r="D418" s="529" t="s">
        <v>281</v>
      </c>
      <c r="E418" s="445" t="s">
        <v>19</v>
      </c>
      <c r="F418" s="473">
        <f>SUM(Лист1!G280)</f>
        <v>168128</v>
      </c>
    </row>
    <row r="419" spans="1:6" ht="18" x14ac:dyDescent="0.25">
      <c r="A419" s="447" t="s">
        <v>63</v>
      </c>
      <c r="B419" s="489" t="s">
        <v>64</v>
      </c>
      <c r="C419" s="490" t="s">
        <v>10</v>
      </c>
      <c r="D419" s="490" t="s">
        <v>231</v>
      </c>
      <c r="E419" s="490" t="s">
        <v>11</v>
      </c>
      <c r="F419" s="538">
        <f>SUM(F420+F425+F435+F456)</f>
        <v>39811311</v>
      </c>
    </row>
    <row r="420" spans="1:6" x14ac:dyDescent="0.25">
      <c r="A420" s="423" t="s">
        <v>170</v>
      </c>
      <c r="B420" s="448" t="s">
        <v>64</v>
      </c>
      <c r="C420" s="451" t="s">
        <v>28</v>
      </c>
      <c r="D420" s="451" t="s">
        <v>231</v>
      </c>
      <c r="E420" s="452" t="s">
        <v>11</v>
      </c>
      <c r="F420" s="538">
        <f t="shared" ref="F420:F421" si="52">SUM(F421)</f>
        <v>2432500</v>
      </c>
    </row>
    <row r="421" spans="1:6" ht="39" x14ac:dyDescent="0.25">
      <c r="A421" s="431" t="s">
        <v>171</v>
      </c>
      <c r="B421" s="420" t="s">
        <v>64</v>
      </c>
      <c r="C421" s="421" t="s">
        <v>28</v>
      </c>
      <c r="D421" s="428" t="s">
        <v>308</v>
      </c>
      <c r="E421" s="422" t="s">
        <v>11</v>
      </c>
      <c r="F421" s="473">
        <f t="shared" si="52"/>
        <v>2432500</v>
      </c>
    </row>
    <row r="422" spans="1:6" x14ac:dyDescent="0.25">
      <c r="A422" s="425" t="s">
        <v>169</v>
      </c>
      <c r="B422" s="420" t="s">
        <v>64</v>
      </c>
      <c r="C422" s="421" t="s">
        <v>28</v>
      </c>
      <c r="D422" s="428" t="s">
        <v>308</v>
      </c>
      <c r="E422" s="420" t="s">
        <v>143</v>
      </c>
      <c r="F422" s="473">
        <f>SUM(F424)</f>
        <v>2432500</v>
      </c>
    </row>
    <row r="423" spans="1:6" x14ac:dyDescent="0.25">
      <c r="A423" s="425" t="s">
        <v>385</v>
      </c>
      <c r="B423" s="420" t="s">
        <v>64</v>
      </c>
      <c r="C423" s="421" t="s">
        <v>28</v>
      </c>
      <c r="D423" s="428" t="s">
        <v>308</v>
      </c>
      <c r="E423" s="420" t="s">
        <v>384</v>
      </c>
      <c r="F423" s="473"/>
    </row>
    <row r="424" spans="1:6" ht="26.45" customHeight="1" x14ac:dyDescent="0.25">
      <c r="A424" s="425" t="s">
        <v>367</v>
      </c>
      <c r="B424" s="420" t="s">
        <v>64</v>
      </c>
      <c r="C424" s="421" t="s">
        <v>28</v>
      </c>
      <c r="D424" s="428" t="s">
        <v>308</v>
      </c>
      <c r="E424" s="420" t="s">
        <v>386</v>
      </c>
      <c r="F424" s="473">
        <f>SUM(Лист1!G446)</f>
        <v>2432500</v>
      </c>
    </row>
    <row r="425" spans="1:6" x14ac:dyDescent="0.25">
      <c r="A425" s="423" t="s">
        <v>172</v>
      </c>
      <c r="B425" s="448" t="s">
        <v>64</v>
      </c>
      <c r="C425" s="451" t="s">
        <v>13</v>
      </c>
      <c r="D425" s="451" t="s">
        <v>231</v>
      </c>
      <c r="E425" s="452" t="s">
        <v>11</v>
      </c>
      <c r="F425" s="538">
        <f>SUM(F426+F429+F432)</f>
        <v>1570560</v>
      </c>
    </row>
    <row r="426" spans="1:6" ht="26.25" x14ac:dyDescent="0.25">
      <c r="A426" s="431" t="s">
        <v>173</v>
      </c>
      <c r="B426" s="420" t="s">
        <v>64</v>
      </c>
      <c r="C426" s="420" t="s">
        <v>13</v>
      </c>
      <c r="D426" s="428" t="s">
        <v>309</v>
      </c>
      <c r="E426" s="422" t="s">
        <v>11</v>
      </c>
      <c r="F426" s="474">
        <f t="shared" ref="F426:F427" si="53">SUM(F427)</f>
        <v>1159920</v>
      </c>
    </row>
    <row r="427" spans="1:6" x14ac:dyDescent="0.25">
      <c r="A427" s="425" t="s">
        <v>142</v>
      </c>
      <c r="B427" s="420" t="s">
        <v>64</v>
      </c>
      <c r="C427" s="420" t="s">
        <v>13</v>
      </c>
      <c r="D427" s="428" t="s">
        <v>309</v>
      </c>
      <c r="E427" s="420" t="s">
        <v>143</v>
      </c>
      <c r="F427" s="474">
        <f t="shared" si="53"/>
        <v>1159920</v>
      </c>
    </row>
    <row r="428" spans="1:6" ht="27" customHeight="1" x14ac:dyDescent="0.25">
      <c r="A428" s="570" t="s">
        <v>388</v>
      </c>
      <c r="B428" s="420" t="s">
        <v>64</v>
      </c>
      <c r="C428" s="420" t="s">
        <v>13</v>
      </c>
      <c r="D428" s="428" t="s">
        <v>309</v>
      </c>
      <c r="E428" s="420" t="s">
        <v>386</v>
      </c>
      <c r="F428" s="474">
        <f>SUM(Лист1!G450)</f>
        <v>1159920</v>
      </c>
    </row>
    <row r="429" spans="1:6" ht="39" x14ac:dyDescent="0.25">
      <c r="A429" s="431" t="s">
        <v>174</v>
      </c>
      <c r="B429" s="420" t="s">
        <v>64</v>
      </c>
      <c r="C429" s="421" t="s">
        <v>13</v>
      </c>
      <c r="D429" s="428" t="s">
        <v>310</v>
      </c>
      <c r="E429" s="422" t="s">
        <v>11</v>
      </c>
      <c r="F429" s="473">
        <f t="shared" ref="F429:F430" si="54">SUM(F430)</f>
        <v>24000</v>
      </c>
    </row>
    <row r="430" spans="1:6" x14ac:dyDescent="0.25">
      <c r="A430" s="425" t="s">
        <v>142</v>
      </c>
      <c r="B430" s="420" t="s">
        <v>64</v>
      </c>
      <c r="C430" s="421" t="s">
        <v>13</v>
      </c>
      <c r="D430" s="428" t="s">
        <v>310</v>
      </c>
      <c r="E430" s="420" t="s">
        <v>143</v>
      </c>
      <c r="F430" s="473">
        <f t="shared" si="54"/>
        <v>24000</v>
      </c>
    </row>
    <row r="431" spans="1:6" ht="30.6" customHeight="1" x14ac:dyDescent="0.25">
      <c r="A431" s="425" t="s">
        <v>387</v>
      </c>
      <c r="B431" s="420" t="s">
        <v>64</v>
      </c>
      <c r="C431" s="421" t="s">
        <v>13</v>
      </c>
      <c r="D431" s="428" t="s">
        <v>310</v>
      </c>
      <c r="E431" s="420" t="s">
        <v>386</v>
      </c>
      <c r="F431" s="473">
        <f>SUM(Лист1!G453)</f>
        <v>24000</v>
      </c>
    </row>
    <row r="432" spans="1:6" x14ac:dyDescent="0.25">
      <c r="A432" s="479" t="s">
        <v>175</v>
      </c>
      <c r="B432" s="420" t="s">
        <v>64</v>
      </c>
      <c r="C432" s="420" t="s">
        <v>13</v>
      </c>
      <c r="D432" s="428" t="s">
        <v>311</v>
      </c>
      <c r="E432" s="420" t="s">
        <v>11</v>
      </c>
      <c r="F432" s="473">
        <f t="shared" ref="F432:F433" si="55">SUM(F433)</f>
        <v>386640</v>
      </c>
    </row>
    <row r="433" spans="1:6" x14ac:dyDescent="0.25">
      <c r="A433" s="425" t="s">
        <v>142</v>
      </c>
      <c r="B433" s="420" t="s">
        <v>64</v>
      </c>
      <c r="C433" s="420" t="s">
        <v>13</v>
      </c>
      <c r="D433" s="428" t="s">
        <v>311</v>
      </c>
      <c r="E433" s="420" t="s">
        <v>143</v>
      </c>
      <c r="F433" s="473">
        <f t="shared" si="55"/>
        <v>386640</v>
      </c>
    </row>
    <row r="434" spans="1:6" ht="27" customHeight="1" x14ac:dyDescent="0.25">
      <c r="A434" s="425" t="s">
        <v>387</v>
      </c>
      <c r="B434" s="420" t="s">
        <v>64</v>
      </c>
      <c r="C434" s="420" t="s">
        <v>13</v>
      </c>
      <c r="D434" s="428" t="s">
        <v>311</v>
      </c>
      <c r="E434" s="420" t="s">
        <v>386</v>
      </c>
      <c r="F434" s="473">
        <f>SUM(Лист1!G456)</f>
        <v>386640</v>
      </c>
    </row>
    <row r="435" spans="1:6" x14ac:dyDescent="0.25">
      <c r="A435" s="423" t="s">
        <v>65</v>
      </c>
      <c r="B435" s="448" t="s">
        <v>64</v>
      </c>
      <c r="C435" s="451" t="s">
        <v>66</v>
      </c>
      <c r="D435" s="451" t="s">
        <v>231</v>
      </c>
      <c r="E435" s="452" t="s">
        <v>11</v>
      </c>
      <c r="F435" s="538">
        <f>SUM(F436+F439+F442+F447+F453)</f>
        <v>34109995</v>
      </c>
    </row>
    <row r="436" spans="1:6" ht="39" x14ac:dyDescent="0.25">
      <c r="A436" s="480" t="s">
        <v>177</v>
      </c>
      <c r="B436" s="420" t="s">
        <v>64</v>
      </c>
      <c r="C436" s="421" t="s">
        <v>66</v>
      </c>
      <c r="D436" s="428" t="s">
        <v>313</v>
      </c>
      <c r="E436" s="420" t="s">
        <v>11</v>
      </c>
      <c r="F436" s="473">
        <f t="shared" ref="F436:F437" si="56">SUM(F437)</f>
        <v>310253</v>
      </c>
    </row>
    <row r="437" spans="1:6" x14ac:dyDescent="0.25">
      <c r="A437" s="425" t="s">
        <v>142</v>
      </c>
      <c r="B437" s="420" t="s">
        <v>64</v>
      </c>
      <c r="C437" s="421" t="s">
        <v>66</v>
      </c>
      <c r="D437" s="428" t="s">
        <v>313</v>
      </c>
      <c r="E437" s="420" t="s">
        <v>143</v>
      </c>
      <c r="F437" s="473">
        <f t="shared" si="56"/>
        <v>310253</v>
      </c>
    </row>
    <row r="438" spans="1:6" x14ac:dyDescent="0.25">
      <c r="A438" s="425" t="s">
        <v>385</v>
      </c>
      <c r="B438" s="420" t="s">
        <v>64</v>
      </c>
      <c r="C438" s="421" t="s">
        <v>66</v>
      </c>
      <c r="D438" s="428" t="s">
        <v>313</v>
      </c>
      <c r="E438" s="420" t="s">
        <v>384</v>
      </c>
      <c r="F438" s="473">
        <f>SUM(Лист1!G463)</f>
        <v>310253</v>
      </c>
    </row>
    <row r="439" spans="1:6" ht="51.75" x14ac:dyDescent="0.25">
      <c r="A439" s="431" t="s">
        <v>176</v>
      </c>
      <c r="B439" s="420" t="s">
        <v>64</v>
      </c>
      <c r="C439" s="421" t="s">
        <v>66</v>
      </c>
      <c r="D439" s="428" t="s">
        <v>312</v>
      </c>
      <c r="E439" s="422" t="s">
        <v>11</v>
      </c>
      <c r="F439" s="474">
        <f t="shared" ref="F439:F440" si="57">SUM(F440)</f>
        <v>0</v>
      </c>
    </row>
    <row r="440" spans="1:6" x14ac:dyDescent="0.25">
      <c r="A440" s="425" t="s">
        <v>142</v>
      </c>
      <c r="B440" s="420" t="s">
        <v>64</v>
      </c>
      <c r="C440" s="421" t="s">
        <v>66</v>
      </c>
      <c r="D440" s="428" t="s">
        <v>312</v>
      </c>
      <c r="E440" s="420" t="s">
        <v>143</v>
      </c>
      <c r="F440" s="474">
        <f t="shared" si="57"/>
        <v>0</v>
      </c>
    </row>
    <row r="441" spans="1:6" ht="29.45" customHeight="1" x14ac:dyDescent="0.25">
      <c r="A441" s="425" t="s">
        <v>387</v>
      </c>
      <c r="B441" s="420" t="s">
        <v>64</v>
      </c>
      <c r="C441" s="421" t="s">
        <v>66</v>
      </c>
      <c r="D441" s="428" t="s">
        <v>312</v>
      </c>
      <c r="E441" s="420" t="s">
        <v>386</v>
      </c>
      <c r="F441" s="474">
        <f>SUM(Лист1!G460)</f>
        <v>0</v>
      </c>
    </row>
    <row r="442" spans="1:6" ht="51.75" x14ac:dyDescent="0.25">
      <c r="A442" s="431" t="s">
        <v>211</v>
      </c>
      <c r="B442" s="420" t="s">
        <v>64</v>
      </c>
      <c r="C442" s="421" t="s">
        <v>66</v>
      </c>
      <c r="D442" s="428" t="s">
        <v>314</v>
      </c>
      <c r="E442" s="422" t="s">
        <v>11</v>
      </c>
      <c r="F442" s="473">
        <f>SUM(F443+F445)</f>
        <v>4450875</v>
      </c>
    </row>
    <row r="443" spans="1:6" x14ac:dyDescent="0.25">
      <c r="A443" s="425" t="s">
        <v>142</v>
      </c>
      <c r="B443" s="420" t="s">
        <v>64</v>
      </c>
      <c r="C443" s="421" t="s">
        <v>66</v>
      </c>
      <c r="D443" s="428" t="s">
        <v>314</v>
      </c>
      <c r="E443" s="420" t="s">
        <v>143</v>
      </c>
      <c r="F443" s="473">
        <f t="shared" ref="F443" si="58">SUM(F444)</f>
        <v>0</v>
      </c>
    </row>
    <row r="444" spans="1:6" ht="27.6" customHeight="1" x14ac:dyDescent="0.25">
      <c r="A444" s="425" t="s">
        <v>387</v>
      </c>
      <c r="B444" s="420" t="s">
        <v>64</v>
      </c>
      <c r="C444" s="421" t="s">
        <v>66</v>
      </c>
      <c r="D444" s="428" t="s">
        <v>314</v>
      </c>
      <c r="E444" s="420" t="s">
        <v>386</v>
      </c>
      <c r="F444" s="473">
        <f>SUM(Лист1!G466)</f>
        <v>0</v>
      </c>
    </row>
    <row r="445" spans="1:6" ht="27.6" customHeight="1" x14ac:dyDescent="0.25">
      <c r="A445" s="578" t="s">
        <v>135</v>
      </c>
      <c r="B445" s="420" t="s">
        <v>64</v>
      </c>
      <c r="C445" s="421" t="s">
        <v>66</v>
      </c>
      <c r="D445" s="428" t="s">
        <v>314</v>
      </c>
      <c r="E445" s="420" t="s">
        <v>136</v>
      </c>
      <c r="F445" s="554">
        <f>SUM(F446)</f>
        <v>4450875</v>
      </c>
    </row>
    <row r="446" spans="1:6" ht="19.149999999999999" customHeight="1" x14ac:dyDescent="0.25">
      <c r="A446" s="579" t="s">
        <v>137</v>
      </c>
      <c r="B446" s="420" t="s">
        <v>64</v>
      </c>
      <c r="C446" s="421" t="s">
        <v>66</v>
      </c>
      <c r="D446" s="428" t="s">
        <v>314</v>
      </c>
      <c r="E446" s="420" t="s">
        <v>138</v>
      </c>
      <c r="F446" s="554">
        <f>SUM(Лист1!G468)</f>
        <v>4450875</v>
      </c>
    </row>
    <row r="447" spans="1:6" ht="51.75" x14ac:dyDescent="0.25">
      <c r="A447" s="431" t="s">
        <v>179</v>
      </c>
      <c r="B447" s="420" t="s">
        <v>64</v>
      </c>
      <c r="C447" s="421" t="s">
        <v>66</v>
      </c>
      <c r="D447" s="428" t="s">
        <v>315</v>
      </c>
      <c r="E447" s="420" t="s">
        <v>11</v>
      </c>
      <c r="F447" s="473">
        <f>SUM(F448+F450)</f>
        <v>26703024</v>
      </c>
    </row>
    <row r="448" spans="1:6" x14ac:dyDescent="0.25">
      <c r="A448" s="424" t="s">
        <v>16</v>
      </c>
      <c r="B448" s="420" t="s">
        <v>64</v>
      </c>
      <c r="C448" s="421" t="s">
        <v>66</v>
      </c>
      <c r="D448" s="428" t="s">
        <v>315</v>
      </c>
      <c r="E448" s="420" t="s">
        <v>17</v>
      </c>
      <c r="F448" s="473">
        <f>SUM(F449)</f>
        <v>28000</v>
      </c>
    </row>
    <row r="449" spans="1:6" ht="23.25" x14ac:dyDescent="0.25">
      <c r="A449" s="424" t="s">
        <v>383</v>
      </c>
      <c r="B449" s="420" t="s">
        <v>64</v>
      </c>
      <c r="C449" s="421" t="s">
        <v>66</v>
      </c>
      <c r="D449" s="428" t="s">
        <v>315</v>
      </c>
      <c r="E449" s="420" t="s">
        <v>19</v>
      </c>
      <c r="F449" s="473">
        <f>SUM(Лист1!G471)</f>
        <v>28000</v>
      </c>
    </row>
    <row r="450" spans="1:6" x14ac:dyDescent="0.25">
      <c r="A450" s="425" t="s">
        <v>142</v>
      </c>
      <c r="B450" s="420" t="s">
        <v>64</v>
      </c>
      <c r="C450" s="421" t="s">
        <v>66</v>
      </c>
      <c r="D450" s="428" t="s">
        <v>315</v>
      </c>
      <c r="E450" s="420" t="s">
        <v>143</v>
      </c>
      <c r="F450" s="473">
        <f>SUM(F451:F452)</f>
        <v>26675024</v>
      </c>
    </row>
    <row r="451" spans="1:6" x14ac:dyDescent="0.25">
      <c r="A451" s="425" t="s">
        <v>385</v>
      </c>
      <c r="B451" s="420" t="s">
        <v>64</v>
      </c>
      <c r="C451" s="421" t="s">
        <v>66</v>
      </c>
      <c r="D451" s="428" t="s">
        <v>315</v>
      </c>
      <c r="E451" s="420" t="s">
        <v>384</v>
      </c>
      <c r="F451" s="473">
        <f>SUM(Лист1!G473)</f>
        <v>17688874</v>
      </c>
    </row>
    <row r="452" spans="1:6" ht="29.45" customHeight="1" x14ac:dyDescent="0.25">
      <c r="A452" s="425" t="s">
        <v>387</v>
      </c>
      <c r="B452" s="420" t="s">
        <v>64</v>
      </c>
      <c r="C452" s="421" t="s">
        <v>66</v>
      </c>
      <c r="D452" s="428" t="s">
        <v>315</v>
      </c>
      <c r="E452" s="420" t="s">
        <v>386</v>
      </c>
      <c r="F452" s="473">
        <f>SUM(Лист1!G474)</f>
        <v>8986150</v>
      </c>
    </row>
    <row r="453" spans="1:6" ht="39" x14ac:dyDescent="0.25">
      <c r="A453" s="431" t="s">
        <v>67</v>
      </c>
      <c r="B453" s="420" t="s">
        <v>64</v>
      </c>
      <c r="C453" s="420" t="s">
        <v>66</v>
      </c>
      <c r="D453" s="428" t="s">
        <v>255</v>
      </c>
      <c r="E453" s="420" t="s">
        <v>11</v>
      </c>
      <c r="F453" s="473">
        <f t="shared" ref="F453:F454" si="59">SUM(F454)</f>
        <v>2645843</v>
      </c>
    </row>
    <row r="454" spans="1:6" ht="23.25" x14ac:dyDescent="0.25">
      <c r="A454" s="424" t="s">
        <v>20</v>
      </c>
      <c r="B454" s="420" t="s">
        <v>64</v>
      </c>
      <c r="C454" s="420" t="s">
        <v>66</v>
      </c>
      <c r="D454" s="428" t="s">
        <v>255</v>
      </c>
      <c r="E454" s="420" t="s">
        <v>21</v>
      </c>
      <c r="F454" s="473">
        <f t="shared" si="59"/>
        <v>2645843</v>
      </c>
    </row>
    <row r="455" spans="1:6" x14ac:dyDescent="0.25">
      <c r="A455" s="425" t="s">
        <v>373</v>
      </c>
      <c r="B455" s="420" t="s">
        <v>64</v>
      </c>
      <c r="C455" s="420" t="s">
        <v>66</v>
      </c>
      <c r="D455" s="428" t="s">
        <v>255</v>
      </c>
      <c r="E455" s="420" t="s">
        <v>372</v>
      </c>
      <c r="F455" s="473">
        <f>SUM(Лист1!G137)</f>
        <v>2645843</v>
      </c>
    </row>
    <row r="456" spans="1:6" x14ac:dyDescent="0.25">
      <c r="A456" s="423" t="s">
        <v>180</v>
      </c>
      <c r="B456" s="448" t="s">
        <v>64</v>
      </c>
      <c r="C456" s="451" t="s">
        <v>72</v>
      </c>
      <c r="D456" s="451" t="s">
        <v>231</v>
      </c>
      <c r="E456" s="452" t="s">
        <v>11</v>
      </c>
      <c r="F456" s="538">
        <f>SUM(F457+F460+F465)</f>
        <v>1698256</v>
      </c>
    </row>
    <row r="457" spans="1:6" x14ac:dyDescent="0.25">
      <c r="A457" s="439" t="s">
        <v>132</v>
      </c>
      <c r="B457" s="454" t="s">
        <v>64</v>
      </c>
      <c r="C457" s="465" t="s">
        <v>72</v>
      </c>
      <c r="D457" s="428" t="s">
        <v>287</v>
      </c>
      <c r="E457" s="499" t="s">
        <v>11</v>
      </c>
      <c r="F457" s="501">
        <f t="shared" ref="F457:F458" si="60">SUM(F458)</f>
        <v>45000</v>
      </c>
    </row>
    <row r="458" spans="1:6" x14ac:dyDescent="0.25">
      <c r="A458" s="424" t="s">
        <v>142</v>
      </c>
      <c r="B458" s="427" t="s">
        <v>64</v>
      </c>
      <c r="C458" s="421" t="s">
        <v>72</v>
      </c>
      <c r="D458" s="428" t="s">
        <v>287</v>
      </c>
      <c r="E458" s="427" t="s">
        <v>143</v>
      </c>
      <c r="F458" s="501">
        <f t="shared" si="60"/>
        <v>45000</v>
      </c>
    </row>
    <row r="459" spans="1:6" x14ac:dyDescent="0.25">
      <c r="A459" s="430" t="s">
        <v>144</v>
      </c>
      <c r="B459" s="427" t="s">
        <v>64</v>
      </c>
      <c r="C459" s="421" t="s">
        <v>72</v>
      </c>
      <c r="D459" s="428" t="s">
        <v>287</v>
      </c>
      <c r="E459" s="427" t="s">
        <v>145</v>
      </c>
      <c r="F459" s="501">
        <f>SUM(Лист1!G478)</f>
        <v>45000</v>
      </c>
    </row>
    <row r="460" spans="1:6" ht="26.25" x14ac:dyDescent="0.25">
      <c r="A460" s="436" t="s">
        <v>181</v>
      </c>
      <c r="B460" s="446" t="s">
        <v>64</v>
      </c>
      <c r="C460" s="465" t="s">
        <v>72</v>
      </c>
      <c r="D460" s="428" t="s">
        <v>288</v>
      </c>
      <c r="E460" s="469" t="s">
        <v>11</v>
      </c>
      <c r="F460" s="473">
        <f>SUM(F461+F463)</f>
        <v>751480</v>
      </c>
    </row>
    <row r="461" spans="1:6" ht="34.5" x14ac:dyDescent="0.25">
      <c r="A461" s="424" t="s">
        <v>49</v>
      </c>
      <c r="B461" s="420" t="s">
        <v>64</v>
      </c>
      <c r="C461" s="421" t="s">
        <v>72</v>
      </c>
      <c r="D461" s="428" t="s">
        <v>288</v>
      </c>
      <c r="E461" s="420" t="s">
        <v>50</v>
      </c>
      <c r="F461" s="473">
        <f>SUM(F462)</f>
        <v>660000</v>
      </c>
    </row>
    <row r="462" spans="1:6" x14ac:dyDescent="0.25">
      <c r="A462" s="424" t="s">
        <v>51</v>
      </c>
      <c r="B462" s="420" t="s">
        <v>64</v>
      </c>
      <c r="C462" s="421" t="s">
        <v>72</v>
      </c>
      <c r="D462" s="428" t="s">
        <v>288</v>
      </c>
      <c r="E462" s="420" t="s">
        <v>52</v>
      </c>
      <c r="F462" s="473">
        <f>SUM(Лист1!G481)</f>
        <v>660000</v>
      </c>
    </row>
    <row r="463" spans="1:6" x14ac:dyDescent="0.25">
      <c r="A463" s="424" t="s">
        <v>16</v>
      </c>
      <c r="B463" s="420" t="s">
        <v>64</v>
      </c>
      <c r="C463" s="420" t="s">
        <v>72</v>
      </c>
      <c r="D463" s="428" t="s">
        <v>288</v>
      </c>
      <c r="E463" s="420" t="s">
        <v>17</v>
      </c>
      <c r="F463" s="473">
        <f>SUM(F464)</f>
        <v>91480</v>
      </c>
    </row>
    <row r="464" spans="1:6" ht="23.25" x14ac:dyDescent="0.25">
      <c r="A464" s="424" t="s">
        <v>383</v>
      </c>
      <c r="B464" s="420" t="s">
        <v>64</v>
      </c>
      <c r="C464" s="420" t="s">
        <v>72</v>
      </c>
      <c r="D464" s="428" t="s">
        <v>288</v>
      </c>
      <c r="E464" s="420" t="s">
        <v>19</v>
      </c>
      <c r="F464" s="473">
        <f>SUM(Лист1!G483)</f>
        <v>91480</v>
      </c>
    </row>
    <row r="465" spans="1:6" ht="26.25" x14ac:dyDescent="0.25">
      <c r="A465" s="436" t="s">
        <v>182</v>
      </c>
      <c r="B465" s="446" t="s">
        <v>64</v>
      </c>
      <c r="C465" s="465" t="s">
        <v>72</v>
      </c>
      <c r="D465" s="428" t="s">
        <v>315</v>
      </c>
      <c r="E465" s="469" t="s">
        <v>11</v>
      </c>
      <c r="F465" s="473">
        <f>SUM(F466+F468)</f>
        <v>901776</v>
      </c>
    </row>
    <row r="466" spans="1:6" ht="34.5" x14ac:dyDescent="0.25">
      <c r="A466" s="424" t="s">
        <v>49</v>
      </c>
      <c r="B466" s="420" t="s">
        <v>64</v>
      </c>
      <c r="C466" s="421" t="s">
        <v>72</v>
      </c>
      <c r="D466" s="428" t="s">
        <v>315</v>
      </c>
      <c r="E466" s="420" t="s">
        <v>50</v>
      </c>
      <c r="F466" s="473">
        <f>SUM(F467)</f>
        <v>901776</v>
      </c>
    </row>
    <row r="467" spans="1:6" x14ac:dyDescent="0.25">
      <c r="A467" s="424" t="s">
        <v>51</v>
      </c>
      <c r="B467" s="420" t="s">
        <v>64</v>
      </c>
      <c r="C467" s="421" t="s">
        <v>72</v>
      </c>
      <c r="D467" s="428" t="s">
        <v>315</v>
      </c>
      <c r="E467" s="420" t="s">
        <v>52</v>
      </c>
      <c r="F467" s="473">
        <f>SUM(Лист1!G486)</f>
        <v>901776</v>
      </c>
    </row>
    <row r="468" spans="1:6" x14ac:dyDescent="0.25">
      <c r="A468" s="424" t="s">
        <v>16</v>
      </c>
      <c r="B468" s="420" t="s">
        <v>64</v>
      </c>
      <c r="C468" s="420" t="s">
        <v>72</v>
      </c>
      <c r="D468" s="428" t="s">
        <v>315</v>
      </c>
      <c r="E468" s="420" t="s">
        <v>17</v>
      </c>
      <c r="F468" s="473">
        <f>SUM(F469)</f>
        <v>0</v>
      </c>
    </row>
    <row r="469" spans="1:6" ht="23.25" x14ac:dyDescent="0.25">
      <c r="A469" s="424" t="s">
        <v>383</v>
      </c>
      <c r="B469" s="420" t="s">
        <v>64</v>
      </c>
      <c r="C469" s="420" t="s">
        <v>72</v>
      </c>
      <c r="D469" s="428" t="s">
        <v>315</v>
      </c>
      <c r="E469" s="420" t="s">
        <v>19</v>
      </c>
      <c r="F469" s="473">
        <f>SUM(Лист1!G488)</f>
        <v>0</v>
      </c>
    </row>
    <row r="470" spans="1:6" ht="15.75" x14ac:dyDescent="0.25">
      <c r="A470" s="471" t="s">
        <v>183</v>
      </c>
      <c r="B470" s="542" t="s">
        <v>184</v>
      </c>
      <c r="C470" s="543" t="s">
        <v>10</v>
      </c>
      <c r="D470" s="543" t="s">
        <v>231</v>
      </c>
      <c r="E470" s="544" t="s">
        <v>11</v>
      </c>
      <c r="F470" s="517">
        <f>SUM(F471)</f>
        <v>140000</v>
      </c>
    </row>
    <row r="471" spans="1:6" x14ac:dyDescent="0.25">
      <c r="A471" s="419" t="s">
        <v>185</v>
      </c>
      <c r="B471" s="520" t="s">
        <v>184</v>
      </c>
      <c r="C471" s="521" t="s">
        <v>28</v>
      </c>
      <c r="D471" s="521" t="s">
        <v>231</v>
      </c>
      <c r="E471" s="522" t="s">
        <v>11</v>
      </c>
      <c r="F471" s="517">
        <f>SUM(F472+F478)</f>
        <v>140000</v>
      </c>
    </row>
    <row r="472" spans="1:6" x14ac:dyDescent="0.25">
      <c r="A472" s="435" t="s">
        <v>186</v>
      </c>
      <c r="B472" s="520" t="s">
        <v>184</v>
      </c>
      <c r="C472" s="521" t="s">
        <v>28</v>
      </c>
      <c r="D472" s="449" t="s">
        <v>316</v>
      </c>
      <c r="E472" s="522" t="s">
        <v>11</v>
      </c>
      <c r="F472" s="517">
        <f>SUM(F473+F476)</f>
        <v>40000</v>
      </c>
    </row>
    <row r="473" spans="1:6" ht="34.5" x14ac:dyDescent="0.25">
      <c r="A473" s="424" t="s">
        <v>49</v>
      </c>
      <c r="B473" s="446" t="s">
        <v>184</v>
      </c>
      <c r="C473" s="465" t="s">
        <v>28</v>
      </c>
      <c r="D473" s="428" t="s">
        <v>316</v>
      </c>
      <c r="E473" s="469" t="s">
        <v>50</v>
      </c>
      <c r="F473" s="474">
        <f>SUM(F474)</f>
        <v>40000</v>
      </c>
    </row>
    <row r="474" spans="1:6" x14ac:dyDescent="0.25">
      <c r="A474" s="424" t="s">
        <v>54</v>
      </c>
      <c r="B474" s="446" t="s">
        <v>184</v>
      </c>
      <c r="C474" s="465" t="s">
        <v>28</v>
      </c>
      <c r="D474" s="428" t="s">
        <v>316</v>
      </c>
      <c r="E474" s="469" t="s">
        <v>55</v>
      </c>
      <c r="F474" s="554">
        <f>SUM(Лист1!G493)</f>
        <v>40000</v>
      </c>
    </row>
    <row r="475" spans="1:6" x14ac:dyDescent="0.25">
      <c r="A475" s="424" t="s">
        <v>51</v>
      </c>
      <c r="B475" s="446" t="s">
        <v>184</v>
      </c>
      <c r="C475" s="465" t="s">
        <v>28</v>
      </c>
      <c r="D475" s="428" t="s">
        <v>316</v>
      </c>
      <c r="E475" s="469" t="s">
        <v>52</v>
      </c>
      <c r="F475" s="474"/>
    </row>
    <row r="476" spans="1:6" x14ac:dyDescent="0.25">
      <c r="A476" s="424" t="s">
        <v>16</v>
      </c>
      <c r="B476" s="446" t="s">
        <v>184</v>
      </c>
      <c r="C476" s="465" t="s">
        <v>28</v>
      </c>
      <c r="D476" s="428" t="s">
        <v>316</v>
      </c>
      <c r="E476" s="420" t="s">
        <v>17</v>
      </c>
      <c r="F476" s="474">
        <f>SUM(F477)</f>
        <v>0</v>
      </c>
    </row>
    <row r="477" spans="1:6" ht="23.25" x14ac:dyDescent="0.25">
      <c r="A477" s="424" t="s">
        <v>383</v>
      </c>
      <c r="B477" s="446" t="s">
        <v>184</v>
      </c>
      <c r="C477" s="465" t="s">
        <v>28</v>
      </c>
      <c r="D477" s="428" t="s">
        <v>316</v>
      </c>
      <c r="E477" s="420" t="s">
        <v>19</v>
      </c>
      <c r="F477" s="474">
        <f>SUM(Лист1!G496)</f>
        <v>0</v>
      </c>
    </row>
    <row r="478" spans="1:6" ht="26.25" x14ac:dyDescent="0.25">
      <c r="A478" s="435" t="s">
        <v>352</v>
      </c>
      <c r="B478" s="520" t="s">
        <v>184</v>
      </c>
      <c r="C478" s="521" t="s">
        <v>28</v>
      </c>
      <c r="D478" s="449" t="s">
        <v>351</v>
      </c>
      <c r="E478" s="522" t="s">
        <v>11</v>
      </c>
      <c r="F478" s="553">
        <f t="shared" ref="F478:F479" si="61">SUM(F479)</f>
        <v>100000</v>
      </c>
    </row>
    <row r="479" spans="1:6" x14ac:dyDescent="0.25">
      <c r="A479" s="424" t="s">
        <v>16</v>
      </c>
      <c r="B479" s="446" t="s">
        <v>184</v>
      </c>
      <c r="C479" s="465" t="s">
        <v>28</v>
      </c>
      <c r="D479" s="428" t="s">
        <v>351</v>
      </c>
      <c r="E479" s="420" t="s">
        <v>17</v>
      </c>
      <c r="F479" s="554">
        <f t="shared" si="61"/>
        <v>100000</v>
      </c>
    </row>
    <row r="480" spans="1:6" ht="23.25" x14ac:dyDescent="0.25">
      <c r="A480" s="424" t="s">
        <v>383</v>
      </c>
      <c r="B480" s="446" t="s">
        <v>184</v>
      </c>
      <c r="C480" s="465" t="s">
        <v>28</v>
      </c>
      <c r="D480" s="428" t="s">
        <v>351</v>
      </c>
      <c r="E480" s="420" t="s">
        <v>19</v>
      </c>
      <c r="F480" s="554">
        <f>SUM(Лист1!G499)</f>
        <v>100000</v>
      </c>
    </row>
    <row r="481" spans="1:6" ht="30" x14ac:dyDescent="0.25">
      <c r="A481" s="471" t="s">
        <v>100</v>
      </c>
      <c r="B481" s="506" t="s">
        <v>74</v>
      </c>
      <c r="C481" s="507" t="s">
        <v>10</v>
      </c>
      <c r="D481" s="507" t="s">
        <v>231</v>
      </c>
      <c r="E481" s="507" t="s">
        <v>11</v>
      </c>
      <c r="F481" s="547">
        <f t="shared" ref="F481:F483" si="62">SUM(F482)</f>
        <v>0</v>
      </c>
    </row>
    <row r="482" spans="1:6" x14ac:dyDescent="0.25">
      <c r="A482" s="470" t="s">
        <v>101</v>
      </c>
      <c r="B482" s="472">
        <v>13</v>
      </c>
      <c r="C482" s="449" t="s">
        <v>28</v>
      </c>
      <c r="D482" s="556" t="s">
        <v>289</v>
      </c>
      <c r="E482" s="450" t="s">
        <v>11</v>
      </c>
      <c r="F482" s="538">
        <f t="shared" si="62"/>
        <v>0</v>
      </c>
    </row>
    <row r="483" spans="1:6" x14ac:dyDescent="0.25">
      <c r="A483" s="425" t="s">
        <v>102</v>
      </c>
      <c r="B483" s="457">
        <v>13</v>
      </c>
      <c r="C483" s="421" t="s">
        <v>28</v>
      </c>
      <c r="D483" s="428" t="s">
        <v>289</v>
      </c>
      <c r="E483" s="445" t="s">
        <v>103</v>
      </c>
      <c r="F483" s="473">
        <f t="shared" si="62"/>
        <v>0</v>
      </c>
    </row>
    <row r="484" spans="1:6" x14ac:dyDescent="0.25">
      <c r="A484" s="425" t="s">
        <v>104</v>
      </c>
      <c r="B484" s="457">
        <v>13</v>
      </c>
      <c r="C484" s="421" t="s">
        <v>28</v>
      </c>
      <c r="D484" s="428" t="s">
        <v>289</v>
      </c>
      <c r="E484" s="445" t="s">
        <v>391</v>
      </c>
      <c r="F484" s="473">
        <f>SUM(Лист1!G197)</f>
        <v>0</v>
      </c>
    </row>
    <row r="485" spans="1:6" ht="18" x14ac:dyDescent="0.25">
      <c r="A485" s="447" t="s">
        <v>76</v>
      </c>
      <c r="B485" s="506" t="s">
        <v>15</v>
      </c>
      <c r="C485" s="508" t="s">
        <v>10</v>
      </c>
      <c r="D485" s="508" t="s">
        <v>231</v>
      </c>
      <c r="E485" s="508" t="s">
        <v>11</v>
      </c>
      <c r="F485" s="538">
        <f>SUM(F486+F490+F494)</f>
        <v>20682000</v>
      </c>
    </row>
    <row r="486" spans="1:6" ht="45" x14ac:dyDescent="0.25">
      <c r="A486" s="475" t="s">
        <v>105</v>
      </c>
      <c r="B486" s="458">
        <v>14</v>
      </c>
      <c r="C486" s="451" t="s">
        <v>28</v>
      </c>
      <c r="D486" s="451" t="s">
        <v>231</v>
      </c>
      <c r="E486" s="452" t="s">
        <v>11</v>
      </c>
      <c r="F486" s="538">
        <f t="shared" ref="F486:F488" si="63">SUM(F487)</f>
        <v>12227000</v>
      </c>
    </row>
    <row r="487" spans="1:6" ht="26.25" x14ac:dyDescent="0.25">
      <c r="A487" s="436" t="s">
        <v>106</v>
      </c>
      <c r="B487" s="457">
        <v>14</v>
      </c>
      <c r="C487" s="421" t="s">
        <v>28</v>
      </c>
      <c r="D487" s="421" t="s">
        <v>266</v>
      </c>
      <c r="E487" s="422" t="s">
        <v>11</v>
      </c>
      <c r="F487" s="473">
        <f t="shared" si="63"/>
        <v>12227000</v>
      </c>
    </row>
    <row r="488" spans="1:6" x14ac:dyDescent="0.25">
      <c r="A488" s="424" t="s">
        <v>76</v>
      </c>
      <c r="B488" s="457">
        <v>14</v>
      </c>
      <c r="C488" s="421" t="s">
        <v>28</v>
      </c>
      <c r="D488" s="421" t="s">
        <v>266</v>
      </c>
      <c r="E488" s="420" t="s">
        <v>77</v>
      </c>
      <c r="F488" s="473">
        <f t="shared" si="63"/>
        <v>12227000</v>
      </c>
    </row>
    <row r="489" spans="1:6" x14ac:dyDescent="0.25">
      <c r="A489" s="424" t="s">
        <v>379</v>
      </c>
      <c r="B489" s="457">
        <v>14</v>
      </c>
      <c r="C489" s="421" t="s">
        <v>28</v>
      </c>
      <c r="D489" s="421" t="s">
        <v>266</v>
      </c>
      <c r="E489" s="420" t="s">
        <v>378</v>
      </c>
      <c r="F489" s="473">
        <f>SUM(Лист1!G202)</f>
        <v>12227000</v>
      </c>
    </row>
    <row r="490" spans="1:6" x14ac:dyDescent="0.25">
      <c r="A490" s="475" t="s">
        <v>107</v>
      </c>
      <c r="B490" s="458">
        <v>14</v>
      </c>
      <c r="C490" s="451" t="s">
        <v>35</v>
      </c>
      <c r="D490" s="451" t="s">
        <v>231</v>
      </c>
      <c r="E490" s="452" t="s">
        <v>11</v>
      </c>
      <c r="F490" s="538">
        <f t="shared" ref="F490:F492" si="64">SUM(F491)</f>
        <v>8255000</v>
      </c>
    </row>
    <row r="491" spans="1:6" ht="26.25" x14ac:dyDescent="0.25">
      <c r="A491" s="426" t="s">
        <v>108</v>
      </c>
      <c r="B491" s="456">
        <v>14</v>
      </c>
      <c r="C491" s="428" t="s">
        <v>35</v>
      </c>
      <c r="D491" s="421" t="s">
        <v>267</v>
      </c>
      <c r="E491" s="427" t="s">
        <v>11</v>
      </c>
      <c r="F491" s="473">
        <f t="shared" si="64"/>
        <v>8255000</v>
      </c>
    </row>
    <row r="492" spans="1:6" x14ac:dyDescent="0.25">
      <c r="A492" s="424" t="s">
        <v>76</v>
      </c>
      <c r="B492" s="456">
        <v>14</v>
      </c>
      <c r="C492" s="428" t="s">
        <v>35</v>
      </c>
      <c r="D492" s="421" t="s">
        <v>267</v>
      </c>
      <c r="E492" s="427" t="s">
        <v>77</v>
      </c>
      <c r="F492" s="473">
        <f t="shared" si="64"/>
        <v>8255000</v>
      </c>
    </row>
    <row r="493" spans="1:6" x14ac:dyDescent="0.25">
      <c r="A493" s="424" t="s">
        <v>379</v>
      </c>
      <c r="B493" s="456">
        <v>14</v>
      </c>
      <c r="C493" s="428" t="s">
        <v>35</v>
      </c>
      <c r="D493" s="421" t="s">
        <v>267</v>
      </c>
      <c r="E493" s="427" t="s">
        <v>378</v>
      </c>
      <c r="F493" s="473">
        <f>SUM(Лист1!G206)</f>
        <v>8255000</v>
      </c>
    </row>
    <row r="494" spans="1:6" ht="30" x14ac:dyDescent="0.25">
      <c r="A494" s="461" t="s">
        <v>109</v>
      </c>
      <c r="B494" s="526">
        <v>14</v>
      </c>
      <c r="C494" s="521" t="s">
        <v>13</v>
      </c>
      <c r="D494" s="521" t="s">
        <v>231</v>
      </c>
      <c r="E494" s="522" t="s">
        <v>11</v>
      </c>
      <c r="F494" s="538">
        <f t="shared" ref="F494:F496" si="65">SUM(F495)</f>
        <v>200000</v>
      </c>
    </row>
    <row r="495" spans="1:6" ht="39" x14ac:dyDescent="0.25">
      <c r="A495" s="436" t="s">
        <v>110</v>
      </c>
      <c r="B495" s="527">
        <v>14</v>
      </c>
      <c r="C495" s="428" t="s">
        <v>13</v>
      </c>
      <c r="D495" s="421" t="s">
        <v>268</v>
      </c>
      <c r="E495" s="427" t="s">
        <v>11</v>
      </c>
      <c r="F495" s="473">
        <f t="shared" si="65"/>
        <v>200000</v>
      </c>
    </row>
    <row r="496" spans="1:6" x14ac:dyDescent="0.25">
      <c r="A496" s="424" t="s">
        <v>76</v>
      </c>
      <c r="B496" s="527">
        <v>14</v>
      </c>
      <c r="C496" s="428" t="s">
        <v>13</v>
      </c>
      <c r="D496" s="421" t="s">
        <v>268</v>
      </c>
      <c r="E496" s="427" t="s">
        <v>77</v>
      </c>
      <c r="F496" s="473">
        <f t="shared" si="65"/>
        <v>200000</v>
      </c>
    </row>
    <row r="497" spans="1:6" x14ac:dyDescent="0.25">
      <c r="A497" s="424" t="s">
        <v>78</v>
      </c>
      <c r="B497" s="527">
        <v>14</v>
      </c>
      <c r="C497" s="428" t="s">
        <v>13</v>
      </c>
      <c r="D497" s="421" t="s">
        <v>268</v>
      </c>
      <c r="E497" s="427" t="s">
        <v>79</v>
      </c>
      <c r="F497" s="473">
        <f>SUM(Лист1!G210)</f>
        <v>200000</v>
      </c>
    </row>
    <row r="498" spans="1:6" ht="15.6" x14ac:dyDescent="0.3">
      <c r="A498" s="459"/>
      <c r="B498" s="412"/>
      <c r="C498" s="428"/>
      <c r="D498" s="412"/>
      <c r="E498" s="412"/>
      <c r="F498" s="548">
        <f>SUM(F485+F481+F470+F419+F359+F241+F208+F147+F116+F110+F14)</f>
        <v>538248512.38</v>
      </c>
    </row>
  </sheetData>
  <mergeCells count="15">
    <mergeCell ref="D11:D12"/>
    <mergeCell ref="E11:E12"/>
    <mergeCell ref="C1:F1"/>
    <mergeCell ref="C2:F2"/>
    <mergeCell ref="C3:F3"/>
    <mergeCell ref="C4:F4"/>
    <mergeCell ref="F11:F12"/>
    <mergeCell ref="C5:F5"/>
    <mergeCell ref="A6:F6"/>
    <mergeCell ref="A7:F7"/>
    <mergeCell ref="A8:F8"/>
    <mergeCell ref="A9:F9"/>
    <mergeCell ref="A11:A12"/>
    <mergeCell ref="B11:B12"/>
    <mergeCell ref="C11:C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2015-11-27T07:29:31Z</cp:lastPrinted>
  <dcterms:created xsi:type="dcterms:W3CDTF">2015-10-27T06:57:56Z</dcterms:created>
  <dcterms:modified xsi:type="dcterms:W3CDTF">2016-08-19T13:09:12Z</dcterms:modified>
</cp:coreProperties>
</file>